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55" windowWidth="24570" windowHeight="11610" firstSheet="1" activeTab="18"/>
  </bookViews>
  <sheets>
    <sheet name="ГВО 12-13  печать" sheetId="4" r:id="rId1"/>
    <sheet name="ГВО 12-13 " sheetId="1" r:id="rId2"/>
    <sheet name="1" sheetId="5" r:id="rId3"/>
    <sheet name="2" sheetId="6" r:id="rId4"/>
    <sheet name="3" sheetId="7" r:id="rId5"/>
    <sheet name="4" sheetId="8" r:id="rId6"/>
    <sheet name="5" sheetId="9" r:id="rId7"/>
    <sheet name="6" sheetId="28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  <sheet name="17" sheetId="20" r:id="rId19"/>
    <sheet name="18" sheetId="21" r:id="rId20"/>
    <sheet name="19" sheetId="22" r:id="rId21"/>
    <sheet name="20" sheetId="23" r:id="rId22"/>
    <sheet name="21" sheetId="24" r:id="rId23"/>
    <sheet name="22" sheetId="25" r:id="rId24"/>
    <sheet name="23" sheetId="26" r:id="rId25"/>
    <sheet name="24" sheetId="27" r:id="rId26"/>
  </sheets>
  <definedNames>
    <definedName name="_xlnm.Print_Titles" localSheetId="2">'1'!$11:$12</definedName>
    <definedName name="_xlnm.Print_Titles" localSheetId="11">'10'!$11:$12</definedName>
    <definedName name="_xlnm.Print_Titles" localSheetId="12">'11'!$11:$12</definedName>
    <definedName name="_xlnm.Print_Titles" localSheetId="13">'12'!$11:$12</definedName>
    <definedName name="_xlnm.Print_Titles" localSheetId="14">'13'!$11:$12</definedName>
    <definedName name="_xlnm.Print_Titles" localSheetId="15">'14'!$11:$12</definedName>
    <definedName name="_xlnm.Print_Titles" localSheetId="16">'15'!$11:$12</definedName>
    <definedName name="_xlnm.Print_Titles" localSheetId="17">'16'!$11:$12</definedName>
    <definedName name="_xlnm.Print_Titles" localSheetId="18">'17'!$11:$12</definedName>
    <definedName name="_xlnm.Print_Titles" localSheetId="19">'18'!$11:$12</definedName>
    <definedName name="_xlnm.Print_Titles" localSheetId="20">'19'!$11:$12</definedName>
    <definedName name="_xlnm.Print_Titles" localSheetId="3">'2'!$11:$12</definedName>
    <definedName name="_xlnm.Print_Titles" localSheetId="21">'20'!$11:$12</definedName>
    <definedName name="_xlnm.Print_Titles" localSheetId="22">'21'!$11:$12</definedName>
    <definedName name="_xlnm.Print_Titles" localSheetId="23">'22'!$11:$12</definedName>
    <definedName name="_xlnm.Print_Titles" localSheetId="24">'23'!$11:$12</definedName>
    <definedName name="_xlnm.Print_Titles" localSheetId="25">'24'!$11:$12</definedName>
    <definedName name="_xlnm.Print_Titles" localSheetId="4">'3'!$11:$12</definedName>
    <definedName name="_xlnm.Print_Titles" localSheetId="5">'4'!$11:$12</definedName>
    <definedName name="_xlnm.Print_Titles" localSheetId="6">'5'!$11:$12</definedName>
    <definedName name="_xlnm.Print_Titles" localSheetId="7">'6'!$11:$12</definedName>
    <definedName name="_xlnm.Print_Titles" localSheetId="8">'7'!$11:$12</definedName>
    <definedName name="_xlnm.Print_Titles" localSheetId="9">'8'!$11:$12</definedName>
    <definedName name="_xlnm.Print_Titles" localSheetId="10">'9'!$11:$12</definedName>
    <definedName name="_xlnm.Print_Titles" localSheetId="1">'ГВО 12-13 '!$11:$12</definedName>
    <definedName name="_xlnm.Print_Titles" localSheetId="0">'ГВО 12-13  печать'!$18:$19</definedName>
    <definedName name="_xlnm.Print_Area" localSheetId="2">'1'!$A$1:$R$86</definedName>
    <definedName name="_xlnm.Print_Area" localSheetId="11">'10'!$A$1:$R$86</definedName>
    <definedName name="_xlnm.Print_Area" localSheetId="12">'11'!$A$1:$R$86</definedName>
    <definedName name="_xlnm.Print_Area" localSheetId="13">'12'!$A$1:$R$86</definedName>
    <definedName name="_xlnm.Print_Area" localSheetId="14">'13'!$A$1:$R$86</definedName>
    <definedName name="_xlnm.Print_Area" localSheetId="15">'14'!$A$1:$R$86</definedName>
    <definedName name="_xlnm.Print_Area" localSheetId="16">'15'!$A$1:$R$86</definedName>
    <definedName name="_xlnm.Print_Area" localSheetId="17">'16'!$A$1:$R$86</definedName>
    <definedName name="_xlnm.Print_Area" localSheetId="18">'17'!$A$1:$R$86</definedName>
    <definedName name="_xlnm.Print_Area" localSheetId="19">'18'!$A$1:$R$86</definedName>
    <definedName name="_xlnm.Print_Area" localSheetId="20">'19'!$A$1:$R$86</definedName>
    <definedName name="_xlnm.Print_Area" localSheetId="3">'2'!$A$1:$R$86</definedName>
    <definedName name="_xlnm.Print_Area" localSheetId="21">'20'!$A$1:$R$86</definedName>
    <definedName name="_xlnm.Print_Area" localSheetId="22">'21'!$A$1:$R$86</definedName>
    <definedName name="_xlnm.Print_Area" localSheetId="23">'22'!$A$1:$R$86</definedName>
    <definedName name="_xlnm.Print_Area" localSheetId="24">'23'!$A$1:$R$86</definedName>
    <definedName name="_xlnm.Print_Area" localSheetId="25">'24'!$A$1:$R$86</definedName>
    <definedName name="_xlnm.Print_Area" localSheetId="4">'3'!$A$1:$R$86</definedName>
    <definedName name="_xlnm.Print_Area" localSheetId="5">'4'!$A$1:$R$86</definedName>
    <definedName name="_xlnm.Print_Area" localSheetId="6">'5'!$A$1:$R$86</definedName>
    <definedName name="_xlnm.Print_Area" localSheetId="7">'6'!$A$1:$R$86</definedName>
    <definedName name="_xlnm.Print_Area" localSheetId="8">'7'!$A$1:$R$86</definedName>
    <definedName name="_xlnm.Print_Area" localSheetId="9">'8'!$A$1:$R$86</definedName>
    <definedName name="_xlnm.Print_Area" localSheetId="10">'9'!$A$1:$R$86</definedName>
    <definedName name="_xlnm.Print_Area" localSheetId="1">'ГВО 12-13 '!$A$1:$R$86</definedName>
  </definedNames>
  <calcPr calcId="125725"/>
</workbook>
</file>

<file path=xl/calcChain.xml><?xml version="1.0" encoding="utf-8"?>
<calcChain xmlns="http://schemas.openxmlformats.org/spreadsheetml/2006/main">
  <c r="P77" i="28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7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6"/>
  <c r="O75"/>
  <c r="N75"/>
  <c r="M75"/>
  <c r="L75"/>
  <c r="K75"/>
  <c r="J75"/>
  <c r="I75"/>
  <c r="H75"/>
  <c r="G75"/>
  <c r="F75"/>
  <c r="P75" s="1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5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4"/>
  <c r="O75"/>
  <c r="N75"/>
  <c r="M75"/>
  <c r="L75"/>
  <c r="K75"/>
  <c r="J75"/>
  <c r="I75"/>
  <c r="H75"/>
  <c r="G75"/>
  <c r="F75"/>
  <c r="P75" s="1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3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2"/>
  <c r="O75"/>
  <c r="N75"/>
  <c r="M75"/>
  <c r="L75"/>
  <c r="K75"/>
  <c r="J75"/>
  <c r="I75"/>
  <c r="H75"/>
  <c r="G75"/>
  <c r="F75"/>
  <c r="P75" s="1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1"/>
  <c r="O75"/>
  <c r="N75"/>
  <c r="M75"/>
  <c r="L75"/>
  <c r="K75"/>
  <c r="J75"/>
  <c r="I75"/>
  <c r="H75"/>
  <c r="G75"/>
  <c r="F75"/>
  <c r="P75" s="1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0"/>
  <c r="O75"/>
  <c r="N75"/>
  <c r="M75"/>
  <c r="L75"/>
  <c r="K75"/>
  <c r="J75"/>
  <c r="I75"/>
  <c r="H75"/>
  <c r="G75"/>
  <c r="F75"/>
  <c r="P75" s="1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9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8"/>
  <c r="O75"/>
  <c r="N75"/>
  <c r="M75"/>
  <c r="L75"/>
  <c r="K75"/>
  <c r="J75"/>
  <c r="I75"/>
  <c r="H75"/>
  <c r="G75"/>
  <c r="F75"/>
  <c r="P75" s="1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7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6"/>
  <c r="O75"/>
  <c r="N75"/>
  <c r="M75"/>
  <c r="L75"/>
  <c r="K75"/>
  <c r="J75"/>
  <c r="I75"/>
  <c r="H75"/>
  <c r="G75"/>
  <c r="F75"/>
  <c r="P75" s="1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5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4"/>
  <c r="O75"/>
  <c r="N75"/>
  <c r="M75"/>
  <c r="L75"/>
  <c r="K75"/>
  <c r="J75"/>
  <c r="I75"/>
  <c r="H75"/>
  <c r="G75"/>
  <c r="F75"/>
  <c r="P75" s="1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3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2"/>
  <c r="O75"/>
  <c r="N75"/>
  <c r="M75"/>
  <c r="L75"/>
  <c r="K75"/>
  <c r="J75"/>
  <c r="I75"/>
  <c r="H75"/>
  <c r="G75"/>
  <c r="F75"/>
  <c r="P75" s="1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1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0"/>
  <c r="O75"/>
  <c r="N75"/>
  <c r="M75"/>
  <c r="L75"/>
  <c r="K75"/>
  <c r="J75"/>
  <c r="I75"/>
  <c r="H75"/>
  <c r="G75"/>
  <c r="F75"/>
  <c r="P75" s="1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9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8"/>
  <c r="O75"/>
  <c r="N75"/>
  <c r="M75"/>
  <c r="L75"/>
  <c r="K75"/>
  <c r="J75"/>
  <c r="I75"/>
  <c r="H75"/>
  <c r="G75"/>
  <c r="F75"/>
  <c r="P75" s="1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7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6"/>
  <c r="O75"/>
  <c r="N75"/>
  <c r="M75"/>
  <c r="L75"/>
  <c r="K75"/>
  <c r="J75"/>
  <c r="I75"/>
  <c r="H75"/>
  <c r="G75"/>
  <c r="F75"/>
  <c r="P75" s="1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5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84" i="4"/>
  <c r="O82"/>
  <c r="N82"/>
  <c r="M82"/>
  <c r="L82"/>
  <c r="K82"/>
  <c r="J82"/>
  <c r="I82"/>
  <c r="H82"/>
  <c r="G82"/>
  <c r="F82"/>
  <c r="P82" s="1"/>
  <c r="O81"/>
  <c r="N81"/>
  <c r="M81"/>
  <c r="L81"/>
  <c r="K81"/>
  <c r="J81"/>
  <c r="I81"/>
  <c r="H81"/>
  <c r="G81"/>
  <c r="F81"/>
  <c r="P81" s="1"/>
  <c r="R81" s="1"/>
  <c r="O80"/>
  <c r="N80"/>
  <c r="M80"/>
  <c r="L80"/>
  <c r="K80"/>
  <c r="J80"/>
  <c r="I80"/>
  <c r="H80"/>
  <c r="G80"/>
  <c r="F80"/>
  <c r="P80" s="1"/>
  <c r="R80" s="1"/>
  <c r="O79"/>
  <c r="N79"/>
  <c r="M79"/>
  <c r="L79"/>
  <c r="K79"/>
  <c r="J79"/>
  <c r="I79"/>
  <c r="H79"/>
  <c r="G79"/>
  <c r="F79"/>
  <c r="P79" s="1"/>
  <c r="Q78"/>
  <c r="O78"/>
  <c r="O85" s="1"/>
  <c r="N78"/>
  <c r="N85" s="1"/>
  <c r="M78"/>
  <c r="M85" s="1"/>
  <c r="L78"/>
  <c r="L85" s="1"/>
  <c r="K78"/>
  <c r="K85" s="1"/>
  <c r="J78"/>
  <c r="J85" s="1"/>
  <c r="I78"/>
  <c r="I85" s="1"/>
  <c r="H78"/>
  <c r="H85" s="1"/>
  <c r="G78"/>
  <c r="G85" s="1"/>
  <c r="F78"/>
  <c r="F85" s="1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78" s="1"/>
  <c r="P75" i="27" l="1"/>
  <c r="P75" i="25"/>
  <c r="P75" i="23"/>
  <c r="P75" i="19"/>
  <c r="P75" i="17"/>
  <c r="P75" i="15"/>
  <c r="P75" i="13"/>
  <c r="P75" i="11"/>
  <c r="P75" i="28"/>
  <c r="P75" i="9"/>
  <c r="P75" i="7"/>
  <c r="P75" i="5"/>
  <c r="P71" i="13"/>
  <c r="R75" s="1"/>
  <c r="P71" i="9"/>
  <c r="R75" s="1"/>
  <c r="P71" i="5"/>
  <c r="R75" s="1"/>
  <c r="P71" i="27"/>
  <c r="R75" s="1"/>
  <c r="P71" i="26"/>
  <c r="R75" s="1"/>
  <c r="P71" i="25"/>
  <c r="R75" s="1"/>
  <c r="P71" i="24"/>
  <c r="R75" s="1"/>
  <c r="P71" i="23"/>
  <c r="P71" i="22"/>
  <c r="R75" s="1"/>
  <c r="P71" i="21"/>
  <c r="R75" s="1"/>
  <c r="P71" i="20"/>
  <c r="R75" s="1"/>
  <c r="P71" i="19"/>
  <c r="R75" s="1"/>
  <c r="P71" i="18"/>
  <c r="R75" s="1"/>
  <c r="P71" i="17"/>
  <c r="R75" s="1"/>
  <c r="P71" i="16"/>
  <c r="R75" s="1"/>
  <c r="P71" i="15"/>
  <c r="R75" s="1"/>
  <c r="P71" i="14"/>
  <c r="R75" s="1"/>
  <c r="P71" i="11"/>
  <c r="P71" i="10"/>
  <c r="R75" s="1"/>
  <c r="P71" i="28"/>
  <c r="R75" s="1"/>
  <c r="P71" i="8"/>
  <c r="R75" s="1"/>
  <c r="P71" i="7"/>
  <c r="R75" s="1"/>
  <c r="P71" i="6"/>
  <c r="R75" s="1"/>
  <c r="P72" i="27"/>
  <c r="R72" s="1"/>
  <c r="P72" i="26"/>
  <c r="R72" s="1"/>
  <c r="P72" i="25"/>
  <c r="R72" s="1"/>
  <c r="P72" i="24"/>
  <c r="R72" s="1"/>
  <c r="P72" i="23"/>
  <c r="R72" s="1"/>
  <c r="P72" i="22"/>
  <c r="R72" s="1"/>
  <c r="P72" i="21"/>
  <c r="R72" s="1"/>
  <c r="P72" i="20"/>
  <c r="R72" s="1"/>
  <c r="P72" i="19"/>
  <c r="R72" s="1"/>
  <c r="P72" i="18"/>
  <c r="R72" s="1"/>
  <c r="P72" i="17"/>
  <c r="R72" s="1"/>
  <c r="P72" i="16"/>
  <c r="R72" s="1"/>
  <c r="P72" i="15"/>
  <c r="R72" s="1"/>
  <c r="P72" i="14"/>
  <c r="R72" s="1"/>
  <c r="P72" i="13"/>
  <c r="R72" s="1"/>
  <c r="P73"/>
  <c r="R73" s="1"/>
  <c r="P72" i="12"/>
  <c r="R72" s="1"/>
  <c r="P71"/>
  <c r="R75" s="1"/>
  <c r="P72" i="11"/>
  <c r="P72" i="10"/>
  <c r="R72" s="1"/>
  <c r="P72" i="28"/>
  <c r="R72" s="1"/>
  <c r="P72" i="9"/>
  <c r="R72" s="1"/>
  <c r="P72" i="8"/>
  <c r="R72" s="1"/>
  <c r="P72" i="7"/>
  <c r="R72" s="1"/>
  <c r="P72" i="6"/>
  <c r="R72" s="1"/>
  <c r="P72" i="5"/>
  <c r="R72" s="1"/>
  <c r="P74" i="27"/>
  <c r="R74" s="1"/>
  <c r="P74" i="26"/>
  <c r="R74" s="1"/>
  <c r="P74" i="25"/>
  <c r="R74" s="1"/>
  <c r="P74" i="24"/>
  <c r="R74" s="1"/>
  <c r="P74" i="23"/>
  <c r="R74" s="1"/>
  <c r="P74" i="22"/>
  <c r="R74" s="1"/>
  <c r="P74" i="21"/>
  <c r="R74" s="1"/>
  <c r="P74" i="20"/>
  <c r="R74" s="1"/>
  <c r="P74" i="19"/>
  <c r="R74" s="1"/>
  <c r="P74" i="18"/>
  <c r="R74" s="1"/>
  <c r="P74" i="17"/>
  <c r="R74" s="1"/>
  <c r="P74" i="16"/>
  <c r="R74" s="1"/>
  <c r="P74" i="15"/>
  <c r="R74" s="1"/>
  <c r="P74" i="14"/>
  <c r="R74" s="1"/>
  <c r="P74" i="13"/>
  <c r="R74" s="1"/>
  <c r="P74" i="12"/>
  <c r="R74" s="1"/>
  <c r="P74" i="11"/>
  <c r="R74" s="1"/>
  <c r="P74" i="10"/>
  <c r="R74" s="1"/>
  <c r="P74" i="28"/>
  <c r="R74" s="1"/>
  <c r="P74" i="9"/>
  <c r="R74" s="1"/>
  <c r="P74" i="8"/>
  <c r="R74" s="1"/>
  <c r="P74" i="7"/>
  <c r="R74" s="1"/>
  <c r="P74" i="6"/>
  <c r="R74" s="1"/>
  <c r="P74" i="5"/>
  <c r="R74" s="1"/>
  <c r="P73" i="27"/>
  <c r="R73" s="1"/>
  <c r="P73" i="26"/>
  <c r="R73" s="1"/>
  <c r="P73" i="25"/>
  <c r="R73" s="1"/>
  <c r="P73" i="24"/>
  <c r="R73" s="1"/>
  <c r="P73" i="23"/>
  <c r="R73" s="1"/>
  <c r="P73" i="22"/>
  <c r="R73" s="1"/>
  <c r="P73" i="21"/>
  <c r="R73" s="1"/>
  <c r="P73" i="20"/>
  <c r="R73" s="1"/>
  <c r="P73" i="19"/>
  <c r="R73" s="1"/>
  <c r="P73" i="18"/>
  <c r="R73" s="1"/>
  <c r="P73" i="17"/>
  <c r="R73" s="1"/>
  <c r="P73" i="16"/>
  <c r="R73" s="1"/>
  <c r="P73" i="15"/>
  <c r="R73" s="1"/>
  <c r="P73" i="14"/>
  <c r="R73" s="1"/>
  <c r="P73" i="12"/>
  <c r="R73" s="1"/>
  <c r="P73" i="11"/>
  <c r="R73" s="1"/>
  <c r="P73" i="10"/>
  <c r="R73" s="1"/>
  <c r="P73" i="28"/>
  <c r="R73" s="1"/>
  <c r="P73" i="9"/>
  <c r="R73" s="1"/>
  <c r="P73" i="8"/>
  <c r="R73" s="1"/>
  <c r="P73" i="7"/>
  <c r="R73" s="1"/>
  <c r="P73" i="6"/>
  <c r="R73" s="1"/>
  <c r="P78" i="5"/>
  <c r="P73"/>
  <c r="R73" s="1"/>
  <c r="P78" i="28"/>
  <c r="F76"/>
  <c r="G76" s="1"/>
  <c r="H76" s="1"/>
  <c r="I76" s="1"/>
  <c r="J76" s="1"/>
  <c r="K76" s="1"/>
  <c r="L76" s="1"/>
  <c r="M76" s="1"/>
  <c r="N76" s="1"/>
  <c r="O76" s="1"/>
  <c r="P76" s="1"/>
  <c r="P78" i="27"/>
  <c r="F76"/>
  <c r="G76" s="1"/>
  <c r="H76" s="1"/>
  <c r="I76" s="1"/>
  <c r="J76" s="1"/>
  <c r="K76" s="1"/>
  <c r="L76" s="1"/>
  <c r="M76" s="1"/>
  <c r="N76" s="1"/>
  <c r="O76" s="1"/>
  <c r="P76" s="1"/>
  <c r="P78" i="26"/>
  <c r="F76"/>
  <c r="G76" s="1"/>
  <c r="H76" s="1"/>
  <c r="I76" s="1"/>
  <c r="J76" s="1"/>
  <c r="K76" s="1"/>
  <c r="L76" s="1"/>
  <c r="M76" s="1"/>
  <c r="N76" s="1"/>
  <c r="O76" s="1"/>
  <c r="P76" s="1"/>
  <c r="P78" i="25"/>
  <c r="F76"/>
  <c r="G76" s="1"/>
  <c r="H76" s="1"/>
  <c r="I76" s="1"/>
  <c r="J76" s="1"/>
  <c r="K76" s="1"/>
  <c r="L76" s="1"/>
  <c r="M76" s="1"/>
  <c r="N76" s="1"/>
  <c r="O76" s="1"/>
  <c r="P76" s="1"/>
  <c r="P78" i="24"/>
  <c r="F76"/>
  <c r="G76" s="1"/>
  <c r="H76" s="1"/>
  <c r="I76" s="1"/>
  <c r="J76" s="1"/>
  <c r="K76" s="1"/>
  <c r="L76" s="1"/>
  <c r="M76" s="1"/>
  <c r="N76" s="1"/>
  <c r="O76" s="1"/>
  <c r="P76" s="1"/>
  <c r="P78" i="23"/>
  <c r="F76"/>
  <c r="G76" s="1"/>
  <c r="H76" s="1"/>
  <c r="I76" s="1"/>
  <c r="J76" s="1"/>
  <c r="K76" s="1"/>
  <c r="L76" s="1"/>
  <c r="M76" s="1"/>
  <c r="N76" s="1"/>
  <c r="O76" s="1"/>
  <c r="P76" s="1"/>
  <c r="P78" i="22"/>
  <c r="F76"/>
  <c r="G76" s="1"/>
  <c r="H76" s="1"/>
  <c r="I76" s="1"/>
  <c r="J76" s="1"/>
  <c r="K76" s="1"/>
  <c r="L76" s="1"/>
  <c r="M76" s="1"/>
  <c r="N76" s="1"/>
  <c r="O76" s="1"/>
  <c r="P76" s="1"/>
  <c r="P78" i="21"/>
  <c r="F76"/>
  <c r="G76" s="1"/>
  <c r="H76" s="1"/>
  <c r="I76" s="1"/>
  <c r="J76" s="1"/>
  <c r="K76" s="1"/>
  <c r="L76" s="1"/>
  <c r="M76" s="1"/>
  <c r="N76" s="1"/>
  <c r="O76" s="1"/>
  <c r="P76" s="1"/>
  <c r="P78" i="20"/>
  <c r="F76"/>
  <c r="G76" s="1"/>
  <c r="H76" s="1"/>
  <c r="I76" s="1"/>
  <c r="J76" s="1"/>
  <c r="K76" s="1"/>
  <c r="L76" s="1"/>
  <c r="M76" s="1"/>
  <c r="N76" s="1"/>
  <c r="O76" s="1"/>
  <c r="P76" s="1"/>
  <c r="P78" i="19"/>
  <c r="F76"/>
  <c r="G76" s="1"/>
  <c r="H76" s="1"/>
  <c r="I76" s="1"/>
  <c r="J76" s="1"/>
  <c r="K76" s="1"/>
  <c r="L76" s="1"/>
  <c r="M76" s="1"/>
  <c r="N76" s="1"/>
  <c r="O76" s="1"/>
  <c r="P76" s="1"/>
  <c r="P78" i="18"/>
  <c r="F76"/>
  <c r="G76" s="1"/>
  <c r="H76" s="1"/>
  <c r="I76" s="1"/>
  <c r="J76" s="1"/>
  <c r="K76" s="1"/>
  <c r="L76" s="1"/>
  <c r="M76" s="1"/>
  <c r="N76" s="1"/>
  <c r="O76" s="1"/>
  <c r="P76" s="1"/>
  <c r="P78" i="17"/>
  <c r="F76"/>
  <c r="G76" s="1"/>
  <c r="H76" s="1"/>
  <c r="I76" s="1"/>
  <c r="J76" s="1"/>
  <c r="K76" s="1"/>
  <c r="L76" s="1"/>
  <c r="M76" s="1"/>
  <c r="N76" s="1"/>
  <c r="O76" s="1"/>
  <c r="P76" s="1"/>
  <c r="P78" i="16"/>
  <c r="F76"/>
  <c r="G76" s="1"/>
  <c r="H76" s="1"/>
  <c r="I76" s="1"/>
  <c r="J76" s="1"/>
  <c r="K76" s="1"/>
  <c r="L76" s="1"/>
  <c r="M76" s="1"/>
  <c r="N76" s="1"/>
  <c r="O76" s="1"/>
  <c r="P76" s="1"/>
  <c r="P78" i="15"/>
  <c r="F76"/>
  <c r="G76" s="1"/>
  <c r="H76" s="1"/>
  <c r="I76" s="1"/>
  <c r="J76" s="1"/>
  <c r="K76" s="1"/>
  <c r="L76" s="1"/>
  <c r="M76" s="1"/>
  <c r="N76" s="1"/>
  <c r="O76" s="1"/>
  <c r="P76" s="1"/>
  <c r="P78" i="14"/>
  <c r="F76"/>
  <c r="G76" s="1"/>
  <c r="H76" s="1"/>
  <c r="I76" s="1"/>
  <c r="J76" s="1"/>
  <c r="K76" s="1"/>
  <c r="L76" s="1"/>
  <c r="M76" s="1"/>
  <c r="N76" s="1"/>
  <c r="O76" s="1"/>
  <c r="P76" s="1"/>
  <c r="P78" i="13"/>
  <c r="F76"/>
  <c r="G76" s="1"/>
  <c r="H76" s="1"/>
  <c r="I76" s="1"/>
  <c r="J76" s="1"/>
  <c r="K76" s="1"/>
  <c r="L76" s="1"/>
  <c r="M76" s="1"/>
  <c r="N76" s="1"/>
  <c r="O76" s="1"/>
  <c r="P76" s="1"/>
  <c r="P78" i="12"/>
  <c r="F76"/>
  <c r="G76" s="1"/>
  <c r="H76" s="1"/>
  <c r="I76" s="1"/>
  <c r="J76" s="1"/>
  <c r="K76" s="1"/>
  <c r="L76" s="1"/>
  <c r="M76" s="1"/>
  <c r="N76" s="1"/>
  <c r="O76" s="1"/>
  <c r="P76" s="1"/>
  <c r="R72" i="11"/>
  <c r="P78"/>
  <c r="F76"/>
  <c r="G76" s="1"/>
  <c r="H76" s="1"/>
  <c r="I76" s="1"/>
  <c r="J76" s="1"/>
  <c r="K76" s="1"/>
  <c r="L76" s="1"/>
  <c r="M76" s="1"/>
  <c r="N76" s="1"/>
  <c r="O76" s="1"/>
  <c r="P76" s="1"/>
  <c r="P78" i="10"/>
  <c r="F76"/>
  <c r="G76" s="1"/>
  <c r="H76" s="1"/>
  <c r="I76" s="1"/>
  <c r="J76" s="1"/>
  <c r="K76" s="1"/>
  <c r="L76" s="1"/>
  <c r="M76" s="1"/>
  <c r="N76" s="1"/>
  <c r="O76" s="1"/>
  <c r="P76" s="1"/>
  <c r="P78" i="9"/>
  <c r="F76"/>
  <c r="G76" s="1"/>
  <c r="H76" s="1"/>
  <c r="I76" s="1"/>
  <c r="J76" s="1"/>
  <c r="K76" s="1"/>
  <c r="L76" s="1"/>
  <c r="M76" s="1"/>
  <c r="N76" s="1"/>
  <c r="O76" s="1"/>
  <c r="P76" s="1"/>
  <c r="P78" i="8"/>
  <c r="F76"/>
  <c r="G76" s="1"/>
  <c r="H76" s="1"/>
  <c r="I76" s="1"/>
  <c r="J76" s="1"/>
  <c r="K76" s="1"/>
  <c r="L76" s="1"/>
  <c r="M76" s="1"/>
  <c r="N76" s="1"/>
  <c r="O76" s="1"/>
  <c r="P76" s="1"/>
  <c r="P78" i="7"/>
  <c r="F76"/>
  <c r="G76" s="1"/>
  <c r="H76" s="1"/>
  <c r="I76" s="1"/>
  <c r="J76" s="1"/>
  <c r="K76" s="1"/>
  <c r="L76" s="1"/>
  <c r="M76" s="1"/>
  <c r="N76" s="1"/>
  <c r="O76" s="1"/>
  <c r="P76" s="1"/>
  <c r="P78" i="6"/>
  <c r="F76"/>
  <c r="G76" s="1"/>
  <c r="H76" s="1"/>
  <c r="I76" s="1"/>
  <c r="J76" s="1"/>
  <c r="K76" s="1"/>
  <c r="L76" s="1"/>
  <c r="M76" s="1"/>
  <c r="N76" s="1"/>
  <c r="O76" s="1"/>
  <c r="P76" s="1"/>
  <c r="F76" i="5"/>
  <c r="G76" s="1"/>
  <c r="H76" s="1"/>
  <c r="I76" s="1"/>
  <c r="J76" s="1"/>
  <c r="K76" s="1"/>
  <c r="L76" s="1"/>
  <c r="M76" s="1"/>
  <c r="N76" s="1"/>
  <c r="O76" s="1"/>
  <c r="P76" s="1"/>
  <c r="R83" i="4"/>
  <c r="R79"/>
  <c r="R82"/>
  <c r="P85"/>
  <c r="F83"/>
  <c r="G83" s="1"/>
  <c r="H83" s="1"/>
  <c r="I83" s="1"/>
  <c r="J83" s="1"/>
  <c r="K83" s="1"/>
  <c r="L83" s="1"/>
  <c r="M83" s="1"/>
  <c r="N83" s="1"/>
  <c r="O83" s="1"/>
  <c r="P83" s="1"/>
  <c r="R76" i="27" l="1"/>
  <c r="R76" i="19"/>
  <c r="R76" i="15"/>
  <c r="R76" i="22"/>
  <c r="R75" i="23"/>
  <c r="R75" i="11"/>
  <c r="R76" i="20"/>
  <c r="R76" i="24"/>
  <c r="R76" i="18"/>
  <c r="R76" i="17"/>
  <c r="R76" i="16"/>
  <c r="R76" i="26"/>
  <c r="R76" i="25"/>
  <c r="R76" i="21"/>
  <c r="R76" i="14"/>
  <c r="R76" i="13"/>
  <c r="R76" i="12"/>
  <c r="R76" i="11"/>
  <c r="R76" i="10"/>
  <c r="R76" i="9"/>
  <c r="R76" i="8"/>
  <c r="R76" i="5"/>
  <c r="R76" i="7"/>
  <c r="R76" i="6"/>
  <c r="R76" i="23"/>
  <c r="R76" i="28"/>
  <c r="Q78" i="16"/>
  <c r="Q78" i="28"/>
  <c r="Q78" i="27"/>
  <c r="Q78" i="26"/>
  <c r="Q78" i="25"/>
  <c r="Q78" i="24"/>
  <c r="Q78" i="23"/>
  <c r="Q78" i="22"/>
  <c r="Q78" i="21"/>
  <c r="Q78" i="20"/>
  <c r="Q78" i="19"/>
  <c r="Q78" i="18"/>
  <c r="Q78" i="17"/>
  <c r="Q78" i="15"/>
  <c r="Q78" i="14"/>
  <c r="Q78" i="13"/>
  <c r="Q78" i="12"/>
  <c r="Q78" i="11"/>
  <c r="Q78" i="10"/>
  <c r="Q78" i="9"/>
  <c r="Q78" i="8"/>
  <c r="Q78" i="7"/>
  <c r="Q78" i="6"/>
  <c r="Q78" i="5"/>
  <c r="Q85" i="4"/>
  <c r="P77" i="1" l="1"/>
  <c r="O75"/>
  <c r="N75"/>
  <c r="M75"/>
  <c r="L75"/>
  <c r="K75"/>
  <c r="J75"/>
  <c r="I75"/>
  <c r="H75"/>
  <c r="G75"/>
  <c r="F75"/>
  <c r="P75" s="1"/>
  <c r="O74"/>
  <c r="N74"/>
  <c r="M74"/>
  <c r="L74"/>
  <c r="K74"/>
  <c r="J74"/>
  <c r="I74"/>
  <c r="H74"/>
  <c r="G74"/>
  <c r="F74"/>
  <c r="P74" s="1"/>
  <c r="O73"/>
  <c r="N73"/>
  <c r="M73"/>
  <c r="L73"/>
  <c r="K73"/>
  <c r="J73"/>
  <c r="I73"/>
  <c r="H73"/>
  <c r="G73"/>
  <c r="F73"/>
  <c r="P73" s="1"/>
  <c r="O72"/>
  <c r="N72"/>
  <c r="M72"/>
  <c r="L72"/>
  <c r="K72"/>
  <c r="J72"/>
  <c r="I72"/>
  <c r="H72"/>
  <c r="G72"/>
  <c r="F72"/>
  <c r="P72" s="1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1" l="1"/>
  <c r="R75" s="1"/>
  <c r="R73"/>
  <c r="R74"/>
  <c r="R76"/>
  <c r="R72"/>
  <c r="P78"/>
  <c r="F76"/>
  <c r="G76" s="1"/>
  <c r="H76" s="1"/>
  <c r="I76" s="1"/>
  <c r="J76" s="1"/>
  <c r="K76" s="1"/>
  <c r="L76" s="1"/>
  <c r="M76" s="1"/>
  <c r="N76" s="1"/>
  <c r="O76" s="1"/>
  <c r="P76" s="1"/>
  <c r="Q78" l="1"/>
</calcChain>
</file>

<file path=xl/sharedStrings.xml><?xml version="1.0" encoding="utf-8"?>
<sst xmlns="http://schemas.openxmlformats.org/spreadsheetml/2006/main" count="6393" uniqueCount="207">
  <si>
    <t>СОГЛАСОВАНО</t>
  </si>
  <si>
    <t>УТВЕРЖДАЮ</t>
  </si>
  <si>
    <t xml:space="preserve"> Министр энергетики и </t>
  </si>
  <si>
    <t>Директор</t>
  </si>
  <si>
    <t xml:space="preserve"> Директор</t>
  </si>
  <si>
    <t xml:space="preserve"> ЖКХ  Мурманской обл.</t>
  </si>
  <si>
    <t>филиала ОАО "СО ЕЭС"</t>
  </si>
  <si>
    <t xml:space="preserve">                                                    филиала ОАО "МРСК Северо-Запада"</t>
  </si>
  <si>
    <t>Кольское РДУ</t>
  </si>
  <si>
    <t xml:space="preserve">       "Колэнерго"</t>
  </si>
  <si>
    <t xml:space="preserve"> _________________Г.И. Микичура</t>
  </si>
  <si>
    <t>___________________ О.В.Подзоров</t>
  </si>
  <si>
    <t>_____________________________________ С.В.Губич</t>
  </si>
  <si>
    <t>_______________ 2010г.</t>
  </si>
  <si>
    <t>_________________ 2010г.</t>
  </si>
  <si>
    <t>_____________________________ 2010г.</t>
  </si>
  <si>
    <t>филиала ОАО "МРСК Северо-Запада"</t>
  </si>
  <si>
    <t>"Колэнерго"</t>
  </si>
  <si>
    <t xml:space="preserve"> _____________Г.И. Микичура</t>
  </si>
  <si>
    <t>____________________ О.В.Подзоров</t>
  </si>
  <si>
    <t>_________________ А.Ю.Горохов</t>
  </si>
  <si>
    <t>_______________ 2012г.</t>
  </si>
  <si>
    <t>_________________ 2012г.</t>
  </si>
  <si>
    <t>________________ 2012г.</t>
  </si>
  <si>
    <t>ГРАФИК</t>
  </si>
  <si>
    <t>временного отключения потребления на 2012/2013гг.</t>
  </si>
  <si>
    <t>по Филиалу ОАО «МРСК Северо-Запада» «Колэнерго»</t>
  </si>
  <si>
    <t>№</t>
  </si>
  <si>
    <t>Наименование ПС</t>
  </si>
  <si>
    <t>Наименование присоединения</t>
  </si>
  <si>
    <t xml:space="preserve">способ ввода графиков </t>
  </si>
  <si>
    <t>время отключения **</t>
  </si>
  <si>
    <t xml:space="preserve"> очереди ограничения, МВт</t>
  </si>
  <si>
    <t>Потребитель</t>
  </si>
  <si>
    <t>п/п</t>
  </si>
  <si>
    <t>1-я</t>
  </si>
  <si>
    <t>2-я</t>
  </si>
  <si>
    <t>3-я</t>
  </si>
  <si>
    <t>4-я</t>
  </si>
  <si>
    <t>5-я</t>
  </si>
  <si>
    <t>6-я</t>
  </si>
  <si>
    <t>7-я</t>
  </si>
  <si>
    <t>8-я</t>
  </si>
  <si>
    <t>9-я</t>
  </si>
  <si>
    <t>10-я</t>
  </si>
  <si>
    <t>Σ(1÷10)</t>
  </si>
  <si>
    <t>ПС-5</t>
  </si>
  <si>
    <t>ф29/1</t>
  </si>
  <si>
    <t>ОВБ потребителя</t>
  </si>
  <si>
    <t>ОАО "МСРЗ МФ"</t>
  </si>
  <si>
    <t>ф-15,22,28 в сетях</t>
  </si>
  <si>
    <t>ОАО "Мурманский морской рыбный порт"                     (ММРП )</t>
  </si>
  <si>
    <t>ПС-57</t>
  </si>
  <si>
    <t>ф-16,9,18 в сетях</t>
  </si>
  <si>
    <t>ф-22</t>
  </si>
  <si>
    <t>ДУ</t>
  </si>
  <si>
    <t>ПС-64</t>
  </si>
  <si>
    <t>ф-9</t>
  </si>
  <si>
    <t>ОВБ СЭС</t>
  </si>
  <si>
    <t>ПС-341</t>
  </si>
  <si>
    <t>ф-19</t>
  </si>
  <si>
    <t>ПС-335</t>
  </si>
  <si>
    <t>ф-4,8,19</t>
  </si>
  <si>
    <t>ПС-4</t>
  </si>
  <si>
    <t>ф-35,33,12</t>
  </si>
  <si>
    <t>ПС-338</t>
  </si>
  <si>
    <t>ф-3,24,21,16,4,11</t>
  </si>
  <si>
    <t>ПС-302</t>
  </si>
  <si>
    <t>ф-5</t>
  </si>
  <si>
    <t>ПС-389</t>
  </si>
  <si>
    <t>ф-35</t>
  </si>
  <si>
    <t>ПС-301</t>
  </si>
  <si>
    <t xml:space="preserve">ф-15,20 в сетях </t>
  </si>
  <si>
    <t>ОВБп</t>
  </si>
  <si>
    <t>ОАО "Мурманский морской торговый порт"</t>
  </si>
  <si>
    <t xml:space="preserve">ПС-388                         ПС-306                    </t>
  </si>
  <si>
    <t xml:space="preserve">ф-8,9  в сетях                                                   ф-29,31,32  в сетях                                               </t>
  </si>
  <si>
    <t>Филиал "35 СРЗ" ОАО "Звездочка"</t>
  </si>
  <si>
    <t>ПС-108</t>
  </si>
  <si>
    <t>ф-10,17,21,24</t>
  </si>
  <si>
    <t>ООО "Свинокомплекс Пригородный"</t>
  </si>
  <si>
    <t>ф3,4,7,8 (РП-17)                                               ф3,8 (РП-3)</t>
  </si>
  <si>
    <t>ООО "Кольская тепловая компания"</t>
  </si>
  <si>
    <t>ПС-2</t>
  </si>
  <si>
    <t>ф-14,38,22</t>
  </si>
  <si>
    <t>РЭС "Североморский" филиала "Кольский" ОАО "Оборонэнерго"</t>
  </si>
  <si>
    <t>ф-34,9,4,24,230</t>
  </si>
  <si>
    <t>ПС-319</t>
  </si>
  <si>
    <t>ф-4</t>
  </si>
  <si>
    <t>ПС-56</t>
  </si>
  <si>
    <t>ПС-326</t>
  </si>
  <si>
    <t>ф-10,14,15,19,24</t>
  </si>
  <si>
    <t>ПС-1</t>
  </si>
  <si>
    <t>35, 6кВ в сетях</t>
  </si>
  <si>
    <t>РЭС "Александровский" филиала "Кольский" ОАО "Оборонэнерго"</t>
  </si>
  <si>
    <t>ПС-29</t>
  </si>
  <si>
    <t xml:space="preserve">ф-15,19,25,27, 20,26,28,30, в сетях </t>
  </si>
  <si>
    <t>Головной филиал СРЗ «Нерпа» ОАО «ЦС «Звездочка»</t>
  </si>
  <si>
    <t>ПС-387</t>
  </si>
  <si>
    <t xml:space="preserve">ф-17,18 </t>
  </si>
  <si>
    <t>ОП СЭС</t>
  </si>
  <si>
    <t>УМПП "Горэлектросеть" ЗАТО г.Александровск</t>
  </si>
  <si>
    <t xml:space="preserve">ф-15 </t>
  </si>
  <si>
    <t>ПС-20</t>
  </si>
  <si>
    <t>ф-33</t>
  </si>
  <si>
    <t>ПС-52</t>
  </si>
  <si>
    <t>ф-74,61,(76,73) в сетях</t>
  </si>
  <si>
    <t>ПС-21</t>
  </si>
  <si>
    <t>ф-18</t>
  </si>
  <si>
    <t xml:space="preserve">ОАО "Кольская ГМК" пл. Заполярный-Никель </t>
  </si>
  <si>
    <t>ТП-94 КГМК                                   от ПС-20а</t>
  </si>
  <si>
    <t xml:space="preserve"> ЭП №4                                                   (М-82 от ПС-20А)</t>
  </si>
  <si>
    <t>ОВБ КГМК</t>
  </si>
  <si>
    <t>ТП-93 КГМК от ПС-20а</t>
  </si>
  <si>
    <t xml:space="preserve"> ЭП №3                                                                (М-81 от ПС-20А)</t>
  </si>
  <si>
    <t>РП-8 КГМК                                                         от ПС-11А</t>
  </si>
  <si>
    <t xml:space="preserve">ЭП №1 РКЗ ф-1                                             (Ф22,21  от ПС-11А)                          </t>
  </si>
  <si>
    <t>ОАО "Кольская ГМК" пл.Мончегорск</t>
  </si>
  <si>
    <t xml:space="preserve">ЭП№2 ОКБ ф-16                                    (Ф-22,21 от ПС-11А) </t>
  </si>
  <si>
    <t xml:space="preserve">ПС-11Б          </t>
  </si>
  <si>
    <t xml:space="preserve">Ф22 в сетях  КГМК                                    (ЭП №3 РКЗ) </t>
  </si>
  <si>
    <t>ОП КГМК</t>
  </si>
  <si>
    <t xml:space="preserve">Ф35  в сетях КГМК       (миксер №3)                                                                                                                                                                 </t>
  </si>
  <si>
    <t>ф-31</t>
  </si>
  <si>
    <t>ОВБ ЦЭС</t>
  </si>
  <si>
    <t>ОАО "Олкон"</t>
  </si>
  <si>
    <t>ф-43</t>
  </si>
  <si>
    <t>ф-46</t>
  </si>
  <si>
    <t>ШП-2</t>
  </si>
  <si>
    <t>ПС-67</t>
  </si>
  <si>
    <t>Л-64, 58, КВ-2,ЭД-1</t>
  </si>
  <si>
    <t>ПС-96</t>
  </si>
  <si>
    <t xml:space="preserve">ф-3,4,7,8 </t>
  </si>
  <si>
    <t>ОАО "Оленегорский Механический Завод"</t>
  </si>
  <si>
    <t>ПС-370</t>
  </si>
  <si>
    <t>ф-01,16,2331,39 в  сетях</t>
  </si>
  <si>
    <t>ОАО "Мончегорские электрические сети"</t>
  </si>
  <si>
    <t xml:space="preserve">ПС-54 </t>
  </si>
  <si>
    <t>ф-13</t>
  </si>
  <si>
    <t>ОП ПС-54</t>
  </si>
  <si>
    <t>МБУ "СЕЗ МО  сп Пушной"</t>
  </si>
  <si>
    <t>ПС-31</t>
  </si>
  <si>
    <t>фидера ЛГОКа</t>
  </si>
  <si>
    <t>ООО "ЛГОК"</t>
  </si>
  <si>
    <t>ПС -150 кВ "Олений ручей"</t>
  </si>
  <si>
    <t>ОП потребителя</t>
  </si>
  <si>
    <t>ЗАО "Северо -Западная Фосфорная Компания"</t>
  </si>
  <si>
    <t>ПС-38,39,90 Апатит</t>
  </si>
  <si>
    <t>Промплощадка    АНОФ-2, АНОФ-3</t>
  </si>
  <si>
    <t>ОАО "Апатит"</t>
  </si>
  <si>
    <t>ПС-15</t>
  </si>
  <si>
    <t>ф-14</t>
  </si>
  <si>
    <t>МУП "Кировская городская электрическая сеть"</t>
  </si>
  <si>
    <t>ПС-24</t>
  </si>
  <si>
    <t>ф- 1А, 4, 5, 10, 17, 18, 19, 20, 24</t>
  </si>
  <si>
    <t xml:space="preserve">МУП "АЭСК" </t>
  </si>
  <si>
    <t>ПС-115</t>
  </si>
  <si>
    <t>электрокотельная                       (сеть потребителя)</t>
  </si>
  <si>
    <t>ОП КАЭС</t>
  </si>
  <si>
    <t>Кольская АЭС</t>
  </si>
  <si>
    <t>ПС-106</t>
  </si>
  <si>
    <t xml:space="preserve">ф-16 или ф-23 в сетях </t>
  </si>
  <si>
    <t xml:space="preserve">ООО "Энергоснабжение"  </t>
  </si>
  <si>
    <t>ПС-69</t>
  </si>
  <si>
    <t>ф-2,22 в сетях</t>
  </si>
  <si>
    <t>ф-25 в сетях</t>
  </si>
  <si>
    <t>ПС-40А</t>
  </si>
  <si>
    <t>ф-6,16,20,58,57,25,39</t>
  </si>
  <si>
    <t>ОП ЦЭС</t>
  </si>
  <si>
    <t>ОАО "Ковдорский ГОК"</t>
  </si>
  <si>
    <t xml:space="preserve">ГЭС-3                   </t>
  </si>
  <si>
    <t xml:space="preserve">КПП-1,КПП-2  в сетях               </t>
  </si>
  <si>
    <t>ОП КАЗ</t>
  </si>
  <si>
    <t xml:space="preserve"> филиал ОАО "СУАЛ" КАЗ-СУАЛ</t>
  </si>
  <si>
    <t xml:space="preserve">ПС-18   </t>
  </si>
  <si>
    <t>ф-27 в сетях</t>
  </si>
  <si>
    <t>ф-8 в сетях</t>
  </si>
  <si>
    <t>ф-5 в сетях</t>
  </si>
  <si>
    <t>ф-6 в сетях</t>
  </si>
  <si>
    <t>ПС-19</t>
  </si>
  <si>
    <t>ф-10 в сетях</t>
  </si>
  <si>
    <t>итого</t>
  </si>
  <si>
    <t>до 5 мин</t>
  </si>
  <si>
    <t>5- 20 мин</t>
  </si>
  <si>
    <t>20- 60 мин</t>
  </si>
  <si>
    <t>всего по ДУ</t>
  </si>
  <si>
    <t>нараст итог</t>
  </si>
  <si>
    <t>задание</t>
  </si>
  <si>
    <t xml:space="preserve">2. Команды (распоряжения) о вводе графиков аварийного ограничения (временного отключения) по ПС-115 передаются диспетчерским центром системного оператора ( филиал ОАО "СО ЕЭС" Кольское РДУ) на Кольскую АЭС. </t>
  </si>
  <si>
    <t xml:space="preserve">*Заполняется: ДУ –  с использованием дистанционного управления, ОП –  постоянным оперативным персоналом энергообъекта (ОПп- персонал потребителя), ОВБ  –  персоналом ОВБ(ОВБп-ОВБ потребителя),  ДД –  персоналом с дежурством на дому.
</t>
  </si>
  <si>
    <t>Быкова 2026</t>
  </si>
  <si>
    <t>ПС-417                              ПС-320</t>
  </si>
  <si>
    <t>ПС-30</t>
  </si>
  <si>
    <t>ОАО "Мурманская горэлектросеть"        (г.Мурманск)   ОАО МОЭСК</t>
  </si>
  <si>
    <t>Заполярнинский район МГЭС   ОАО МОЭСК</t>
  </si>
  <si>
    <t>ОАО "Электросети"   ОАО МОЭСК</t>
  </si>
  <si>
    <t>ОАО "Кандалакшская горэлектросеть"  ОАО МОЭСК</t>
  </si>
  <si>
    <t>1. График составлен в соответствии с "Заданием филиала ОАО "СО ЕЭС" Кольское РДУ на разработку графиков аварийного ограничения режима потребления электрической энергии (мощности)", утвержденного 14.06.2012 г.</t>
  </si>
  <si>
    <t>ОП ПС-2</t>
  </si>
  <si>
    <t>ОВБ п</t>
  </si>
  <si>
    <t>ОП п</t>
  </si>
  <si>
    <t>ОП ОВБ п</t>
  </si>
  <si>
    <t>ОП Апатит</t>
  </si>
  <si>
    <t>сеть потребителя                                                                                                                                                                                                                                                                                                                                                                                                                                         (по ОЛ-195, 196)</t>
  </si>
  <si>
    <t>Заместитель директора по техническим вопросам - Главный инженер                                       А.В. Маслов</t>
  </si>
  <si>
    <t>ОАО "Кандалакшская горэлектросеть"                                                                                                                                                                                                                                                                                                                                                                                         ОАО МОЭСК</t>
  </si>
  <si>
    <t>c пс 4 на 400 нагрузка переведена 01 июня 2012 по согласованию с Заборщиковым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</si>
</sst>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 tint="-0.249977111117893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8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7">
    <xf numFmtId="0" fontId="0" fillId="0" borderId="0" xfId="0"/>
    <xf numFmtId="0" fontId="2" fillId="0" borderId="0" xfId="1" applyFont="1" applyFill="1" applyBorder="1" applyAlignment="1">
      <alignment horizontal="left"/>
    </xf>
    <xf numFmtId="0" fontId="3" fillId="0" borderId="0" xfId="1" applyFont="1" applyFill="1"/>
    <xf numFmtId="0" fontId="4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/>
    <xf numFmtId="0" fontId="6" fillId="0" borderId="0" xfId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vertical="center"/>
    </xf>
    <xf numFmtId="0" fontId="10" fillId="0" borderId="0" xfId="1" applyFont="1" applyFill="1" applyBorder="1"/>
    <xf numFmtId="0" fontId="10" fillId="0" borderId="0" xfId="1" applyFont="1" applyFill="1"/>
    <xf numFmtId="0" fontId="2" fillId="0" borderId="2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left"/>
    </xf>
    <xf numFmtId="0" fontId="11" fillId="0" borderId="0" xfId="1" applyFont="1" applyFill="1" applyBorder="1"/>
    <xf numFmtId="0" fontId="11" fillId="0" borderId="0" xfId="1" applyFont="1" applyFill="1"/>
    <xf numFmtId="0" fontId="5" fillId="0" borderId="9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13" fillId="0" borderId="6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 vertical="center" wrapText="1"/>
    </xf>
    <xf numFmtId="0" fontId="14" fillId="0" borderId="0" xfId="1" applyFont="1" applyFill="1" applyBorder="1"/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wrapText="1" shrinkToFit="1"/>
    </xf>
    <xf numFmtId="0" fontId="2" fillId="0" borderId="1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 wrapText="1" shrinkToFit="1"/>
    </xf>
    <xf numFmtId="0" fontId="2" fillId="0" borderId="2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 shrinkToFit="1"/>
    </xf>
    <xf numFmtId="0" fontId="2" fillId="0" borderId="0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center"/>
    </xf>
    <xf numFmtId="0" fontId="2" fillId="0" borderId="5" xfId="1" applyFont="1" applyFill="1" applyBorder="1" applyAlignment="1">
      <alignment horizontal="left" vertical="center" wrapText="1"/>
    </xf>
    <xf numFmtId="2" fontId="2" fillId="0" borderId="5" xfId="1" applyNumberFormat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vertical="center"/>
    </xf>
    <xf numFmtId="0" fontId="2" fillId="0" borderId="5" xfId="1" applyFont="1" applyFill="1" applyBorder="1" applyAlignment="1">
      <alignment horizontal="left" vertical="center"/>
    </xf>
    <xf numFmtId="0" fontId="10" fillId="0" borderId="0" xfId="1" applyFont="1" applyFill="1" applyAlignment="1">
      <alignment vertical="center"/>
    </xf>
    <xf numFmtId="0" fontId="10" fillId="2" borderId="0" xfId="1" applyFont="1" applyFill="1" applyAlignment="1">
      <alignment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3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/>
    </xf>
    <xf numFmtId="2" fontId="2" fillId="0" borderId="9" xfId="1" applyNumberFormat="1" applyFont="1" applyFill="1" applyBorder="1" applyAlignment="1">
      <alignment horizontal="center" vertical="center"/>
    </xf>
    <xf numFmtId="0" fontId="10" fillId="3" borderId="0" xfId="1" applyFont="1" applyFill="1" applyAlignment="1">
      <alignment vertical="center"/>
    </xf>
    <xf numFmtId="0" fontId="10" fillId="3" borderId="0" xfId="1" applyFont="1" applyFill="1"/>
    <xf numFmtId="2" fontId="2" fillId="0" borderId="13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2" fontId="2" fillId="0" borderId="2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2" fontId="2" fillId="0" borderId="10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vertical="center" wrapText="1"/>
    </xf>
    <xf numFmtId="2" fontId="2" fillId="0" borderId="8" xfId="1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left" vertical="center"/>
    </xf>
    <xf numFmtId="0" fontId="2" fillId="0" borderId="16" xfId="1" applyFont="1" applyFill="1" applyBorder="1" applyAlignment="1">
      <alignment horizontal="left" vertical="center" wrapText="1"/>
    </xf>
    <xf numFmtId="0" fontId="2" fillId="0" borderId="17" xfId="1" applyFont="1" applyFill="1" applyBorder="1" applyAlignment="1">
      <alignment horizontal="center" vertical="center" wrapText="1"/>
    </xf>
    <xf numFmtId="2" fontId="2" fillId="0" borderId="16" xfId="1" applyNumberFormat="1" applyFont="1" applyFill="1" applyBorder="1" applyAlignment="1">
      <alignment horizontal="center" vertical="center" wrapText="1"/>
    </xf>
    <xf numFmtId="2" fontId="2" fillId="0" borderId="17" xfId="1" applyNumberFormat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left" vertical="center"/>
    </xf>
    <xf numFmtId="0" fontId="2" fillId="0" borderId="18" xfId="1" applyFont="1" applyFill="1" applyBorder="1" applyAlignment="1">
      <alignment horizontal="left" vertical="center" wrapText="1"/>
    </xf>
    <xf numFmtId="0" fontId="2" fillId="0" borderId="19" xfId="1" applyFont="1" applyFill="1" applyBorder="1" applyAlignment="1">
      <alignment horizontal="center" vertical="center" wrapText="1"/>
    </xf>
    <xf numFmtId="2" fontId="2" fillId="0" borderId="18" xfId="1" applyNumberFormat="1" applyFont="1" applyFill="1" applyBorder="1" applyAlignment="1">
      <alignment horizontal="center" vertical="center" wrapText="1"/>
    </xf>
    <xf numFmtId="2" fontId="2" fillId="0" borderId="19" xfId="1" applyNumberFormat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left" vertical="center" wrapText="1"/>
    </xf>
    <xf numFmtId="0" fontId="2" fillId="0" borderId="21" xfId="1" applyFont="1" applyFill="1" applyBorder="1" applyAlignment="1">
      <alignment horizontal="center" vertical="center" wrapText="1"/>
    </xf>
    <xf numFmtId="2" fontId="2" fillId="0" borderId="20" xfId="1" applyNumberFormat="1" applyFont="1" applyFill="1" applyBorder="1" applyAlignment="1">
      <alignment horizontal="center" vertical="center" wrapText="1"/>
    </xf>
    <xf numFmtId="2" fontId="2" fillId="0" borderId="21" xfId="1" applyNumberFormat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left" vertical="center" wrapText="1"/>
    </xf>
    <xf numFmtId="0" fontId="2" fillId="0" borderId="23" xfId="1" applyFont="1" applyFill="1" applyBorder="1" applyAlignment="1">
      <alignment horizontal="center" vertical="center" wrapText="1"/>
    </xf>
    <xf numFmtId="2" fontId="2" fillId="0" borderId="22" xfId="1" applyNumberFormat="1" applyFont="1" applyFill="1" applyBorder="1" applyAlignment="1">
      <alignment horizontal="center" vertical="center" wrapText="1"/>
    </xf>
    <xf numFmtId="2" fontId="2" fillId="0" borderId="23" xfId="1" applyNumberFormat="1" applyFont="1" applyFill="1" applyBorder="1" applyAlignment="1">
      <alignment horizontal="center" vertical="center" wrapText="1"/>
    </xf>
    <xf numFmtId="0" fontId="10" fillId="4" borderId="0" xfId="1" applyFont="1" applyFill="1" applyAlignment="1">
      <alignment vertical="center"/>
    </xf>
    <xf numFmtId="0" fontId="2" fillId="0" borderId="6" xfId="1" applyFont="1" applyFill="1" applyBorder="1" applyAlignment="1">
      <alignment horizontal="left" vertical="center" wrapText="1"/>
    </xf>
    <xf numFmtId="2" fontId="2" fillId="0" borderId="10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9" xfId="1" applyNumberFormat="1" applyFont="1" applyFill="1" applyBorder="1" applyAlignment="1">
      <alignment horizontal="center" vertical="center" wrapText="1"/>
    </xf>
    <xf numFmtId="2" fontId="2" fillId="0" borderId="13" xfId="1" applyNumberFormat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left" wrapText="1"/>
    </xf>
    <xf numFmtId="0" fontId="2" fillId="0" borderId="24" xfId="1" applyFont="1" applyFill="1" applyBorder="1" applyAlignment="1">
      <alignment horizontal="left" vertical="center" wrapText="1"/>
    </xf>
    <xf numFmtId="2" fontId="2" fillId="0" borderId="25" xfId="1" applyNumberFormat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left" vertical="center" wrapText="1"/>
    </xf>
    <xf numFmtId="0" fontId="2" fillId="0" borderId="27" xfId="1" applyFont="1" applyFill="1" applyBorder="1" applyAlignment="1">
      <alignment horizontal="center" vertical="center" wrapText="1"/>
    </xf>
    <xf numFmtId="2" fontId="2" fillId="0" borderId="28" xfId="1" applyNumberFormat="1" applyFont="1" applyFill="1" applyBorder="1" applyAlignment="1">
      <alignment horizontal="center" vertical="center" wrapText="1"/>
    </xf>
    <xf numFmtId="2" fontId="2" fillId="0" borderId="29" xfId="1" applyNumberFormat="1" applyFont="1" applyFill="1" applyBorder="1" applyAlignment="1">
      <alignment horizontal="center" vertical="center" wrapText="1"/>
    </xf>
    <xf numFmtId="2" fontId="2" fillId="0" borderId="27" xfId="1" applyNumberFormat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5" xfId="1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left"/>
    </xf>
    <xf numFmtId="0" fontId="2" fillId="0" borderId="3" xfId="1" applyFont="1" applyFill="1" applyBorder="1" applyAlignment="1">
      <alignment horizontal="left" vertical="center" wrapText="1"/>
    </xf>
    <xf numFmtId="2" fontId="2" fillId="0" borderId="24" xfId="1" applyNumberFormat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left" vertical="center" wrapText="1"/>
    </xf>
    <xf numFmtId="2" fontId="2" fillId="0" borderId="23" xfId="1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left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10" fillId="3" borderId="0" xfId="1" applyNumberFormat="1" applyFont="1" applyFill="1"/>
    <xf numFmtId="2" fontId="2" fillId="0" borderId="31" xfId="1" applyNumberFormat="1" applyFont="1" applyFill="1" applyBorder="1" applyAlignment="1">
      <alignment horizontal="center" vertical="center"/>
    </xf>
    <xf numFmtId="2" fontId="2" fillId="0" borderId="22" xfId="1" applyNumberFormat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 vertical="center" wrapText="1"/>
    </xf>
    <xf numFmtId="2" fontId="2" fillId="0" borderId="20" xfId="1" applyNumberFormat="1" applyFont="1" applyFill="1" applyBorder="1" applyAlignment="1">
      <alignment horizontal="center" vertical="center"/>
    </xf>
    <xf numFmtId="2" fontId="2" fillId="0" borderId="21" xfId="1" applyNumberFormat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left" vertical="center"/>
    </xf>
    <xf numFmtId="2" fontId="2" fillId="0" borderId="27" xfId="1" applyNumberFormat="1" applyFont="1" applyFill="1" applyBorder="1" applyAlignment="1">
      <alignment horizontal="center" vertical="center"/>
    </xf>
    <xf numFmtId="2" fontId="2" fillId="0" borderId="27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2" fontId="2" fillId="0" borderId="7" xfId="1" applyNumberFormat="1" applyFont="1" applyFill="1" applyBorder="1" applyAlignment="1">
      <alignment horizontal="center" vertical="center"/>
    </xf>
    <xf numFmtId="2" fontId="2" fillId="0" borderId="6" xfId="1" applyNumberFormat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left" vertical="center"/>
    </xf>
    <xf numFmtId="0" fontId="2" fillId="0" borderId="33" xfId="1" applyFont="1" applyFill="1" applyBorder="1" applyAlignment="1">
      <alignment horizontal="left" vertical="center" wrapText="1"/>
    </xf>
    <xf numFmtId="2" fontId="2" fillId="0" borderId="16" xfId="1" applyNumberFormat="1" applyFont="1" applyFill="1" applyBorder="1" applyAlignment="1">
      <alignment horizontal="center" vertical="center"/>
    </xf>
    <xf numFmtId="2" fontId="2" fillId="0" borderId="17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center" vertical="center" wrapText="1"/>
    </xf>
    <xf numFmtId="2" fontId="2" fillId="0" borderId="14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2" fontId="2" fillId="0" borderId="12" xfId="1" applyNumberFormat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vertical="center" wrapText="1"/>
    </xf>
    <xf numFmtId="0" fontId="2" fillId="0" borderId="29" xfId="1" applyFont="1" applyFill="1" applyBorder="1" applyAlignment="1">
      <alignment horizontal="left" vertical="center"/>
    </xf>
    <xf numFmtId="2" fontId="2" fillId="0" borderId="29" xfId="1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25" xfId="1" applyFont="1" applyFill="1" applyBorder="1" applyAlignment="1">
      <alignment horizontal="left" vertical="center" wrapText="1"/>
    </xf>
    <xf numFmtId="2" fontId="2" fillId="0" borderId="34" xfId="1" applyNumberFormat="1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left" vertical="center"/>
    </xf>
    <xf numFmtId="0" fontId="2" fillId="0" borderId="30" xfId="1" applyFont="1" applyFill="1" applyBorder="1" applyAlignment="1">
      <alignment horizontal="left" vertical="center"/>
    </xf>
    <xf numFmtId="0" fontId="2" fillId="0" borderId="23" xfId="1" applyFont="1" applyFill="1" applyBorder="1" applyAlignment="1">
      <alignment horizontal="center" vertical="center"/>
    </xf>
    <xf numFmtId="2" fontId="10" fillId="0" borderId="0" xfId="1" applyNumberFormat="1" applyFont="1" applyFill="1"/>
    <xf numFmtId="0" fontId="5" fillId="0" borderId="8" xfId="1" applyFont="1" applyFill="1" applyBorder="1" applyAlignment="1"/>
    <xf numFmtId="0" fontId="5" fillId="0" borderId="5" xfId="1" applyFont="1" applyFill="1" applyBorder="1" applyAlignment="1">
      <alignment horizontal="left"/>
    </xf>
    <xf numFmtId="2" fontId="2" fillId="0" borderId="5" xfId="1" applyNumberFormat="1" applyFont="1" applyFill="1" applyBorder="1"/>
    <xf numFmtId="2" fontId="2" fillId="0" borderId="5" xfId="1" applyNumberFormat="1" applyFon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left"/>
    </xf>
    <xf numFmtId="0" fontId="5" fillId="0" borderId="5" xfId="1" applyFont="1" applyFill="1" applyBorder="1" applyAlignment="1"/>
    <xf numFmtId="0" fontId="5" fillId="0" borderId="0" xfId="1" applyFont="1" applyFill="1" applyBorder="1" applyAlignment="1"/>
    <xf numFmtId="2" fontId="10" fillId="0" borderId="0" xfId="1" applyNumberFormat="1" applyFont="1" applyFill="1" applyBorder="1"/>
    <xf numFmtId="0" fontId="5" fillId="0" borderId="0" xfId="1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10" fillId="0" borderId="0" xfId="1" applyFont="1" applyFill="1" applyBorder="1" applyAlignment="1">
      <alignment horizontal="center"/>
    </xf>
    <xf numFmtId="0" fontId="5" fillId="0" borderId="0" xfId="1" applyFont="1" applyFill="1"/>
    <xf numFmtId="0" fontId="5" fillId="0" borderId="0" xfId="1" applyFont="1" applyFill="1" applyAlignment="1"/>
    <xf numFmtId="0" fontId="5" fillId="0" borderId="0" xfId="1" applyFont="1" applyFill="1" applyAlignment="1">
      <alignment horizontal="left"/>
    </xf>
    <xf numFmtId="0" fontId="10" fillId="0" borderId="0" xfId="1" applyFont="1" applyFill="1" applyAlignment="1">
      <alignment horizontal="center"/>
    </xf>
    <xf numFmtId="0" fontId="2" fillId="0" borderId="10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10" fillId="0" borderId="15" xfId="0" applyFont="1" applyFill="1" applyBorder="1" applyAlignment="1">
      <alignment vertical="center" wrapText="1"/>
    </xf>
    <xf numFmtId="0" fontId="2" fillId="0" borderId="6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2" fontId="17" fillId="5" borderId="5" xfId="1" applyNumberFormat="1" applyFont="1" applyFill="1" applyBorder="1" applyAlignment="1">
      <alignment horizontal="left"/>
    </xf>
    <xf numFmtId="0" fontId="2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5" borderId="5" xfId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wrapText="1"/>
    </xf>
    <xf numFmtId="0" fontId="2" fillId="5" borderId="0" xfId="1" applyFont="1" applyFill="1" applyBorder="1" applyAlignment="1">
      <alignment horizontal="left"/>
    </xf>
    <xf numFmtId="0" fontId="4" fillId="5" borderId="0" xfId="1" applyFont="1" applyFill="1" applyBorder="1" applyAlignment="1">
      <alignment horizontal="left"/>
    </xf>
    <xf numFmtId="0" fontId="4" fillId="5" borderId="0" xfId="1" applyFont="1" applyFill="1" applyBorder="1" applyAlignment="1">
      <alignment horizontal="center"/>
    </xf>
    <xf numFmtId="0" fontId="2" fillId="5" borderId="0" xfId="1" applyFont="1" applyFill="1" applyBorder="1" applyAlignment="1">
      <alignment vertical="center"/>
    </xf>
    <xf numFmtId="0" fontId="2" fillId="5" borderId="2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8" xfId="1" applyFont="1" applyFill="1" applyBorder="1" applyAlignment="1">
      <alignment horizontal="center"/>
    </xf>
    <xf numFmtId="0" fontId="2" fillId="5" borderId="6" xfId="1" applyFont="1" applyFill="1" applyBorder="1" applyAlignment="1">
      <alignment horizontal="center"/>
    </xf>
    <xf numFmtId="0" fontId="2" fillId="5" borderId="7" xfId="1" applyFont="1" applyFill="1" applyBorder="1" applyAlignment="1">
      <alignment horizontal="center"/>
    </xf>
    <xf numFmtId="0" fontId="13" fillId="5" borderId="6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wrapText="1" shrinkToFit="1"/>
    </xf>
    <xf numFmtId="0" fontId="2" fillId="5" borderId="11" xfId="1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 vertical="center" wrapText="1" shrinkToFit="1"/>
    </xf>
    <xf numFmtId="0" fontId="2" fillId="5" borderId="11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 wrapText="1" shrinkToFit="1"/>
    </xf>
    <xf numFmtId="0" fontId="2" fillId="5" borderId="0" xfId="1" applyFont="1" applyFill="1" applyBorder="1" applyAlignment="1">
      <alignment horizontal="center" vertical="center"/>
    </xf>
    <xf numFmtId="0" fontId="2" fillId="5" borderId="8" xfId="1" applyFont="1" applyFill="1" applyBorder="1" applyAlignment="1">
      <alignment horizontal="left" vertical="center"/>
    </xf>
    <xf numFmtId="0" fontId="2" fillId="5" borderId="5" xfId="1" applyFont="1" applyFill="1" applyBorder="1" applyAlignment="1">
      <alignment horizontal="left" vertical="center" wrapText="1"/>
    </xf>
    <xf numFmtId="2" fontId="2" fillId="5" borderId="5" xfId="1" applyNumberFormat="1" applyFont="1" applyFill="1" applyBorder="1" applyAlignment="1">
      <alignment horizontal="center" vertical="center"/>
    </xf>
    <xf numFmtId="0" fontId="10" fillId="5" borderId="5" xfId="1" applyFont="1" applyFill="1" applyBorder="1" applyAlignment="1">
      <alignment vertical="center"/>
    </xf>
    <xf numFmtId="0" fontId="2" fillId="5" borderId="5" xfId="1" applyFont="1" applyFill="1" applyBorder="1" applyAlignment="1">
      <alignment horizontal="left" vertical="center"/>
    </xf>
    <xf numFmtId="0" fontId="2" fillId="5" borderId="10" xfId="1" applyFont="1" applyFill="1" applyBorder="1" applyAlignment="1">
      <alignment horizontal="left" vertical="center"/>
    </xf>
    <xf numFmtId="0" fontId="2" fillId="5" borderId="13" xfId="1" applyFont="1" applyFill="1" applyBorder="1" applyAlignment="1">
      <alignment horizontal="left" vertical="center" wrapText="1"/>
    </xf>
    <xf numFmtId="0" fontId="2" fillId="5" borderId="9" xfId="1" applyFont="1" applyFill="1" applyBorder="1" applyAlignment="1">
      <alignment horizontal="center" vertical="center" wrapText="1"/>
    </xf>
    <xf numFmtId="2" fontId="2" fillId="5" borderId="1" xfId="1" applyNumberFormat="1" applyFont="1" applyFill="1" applyBorder="1" applyAlignment="1">
      <alignment horizontal="center" vertical="center"/>
    </xf>
    <xf numFmtId="2" fontId="2" fillId="5" borderId="9" xfId="1" applyNumberFormat="1" applyFont="1" applyFill="1" applyBorder="1" applyAlignment="1">
      <alignment horizontal="center" vertical="center"/>
    </xf>
    <xf numFmtId="2" fontId="2" fillId="5" borderId="13" xfId="1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10" fillId="5" borderId="0" xfId="1" applyFont="1" applyFill="1" applyAlignment="1">
      <alignment vertical="center"/>
    </xf>
    <xf numFmtId="0" fontId="2" fillId="5" borderId="1" xfId="1" applyFont="1" applyFill="1" applyBorder="1" applyAlignment="1">
      <alignment horizontal="left" vertical="center"/>
    </xf>
    <xf numFmtId="2" fontId="2" fillId="5" borderId="2" xfId="1" applyNumberFormat="1" applyFont="1" applyFill="1" applyBorder="1" applyAlignment="1">
      <alignment horizontal="center" vertical="center"/>
    </xf>
    <xf numFmtId="0" fontId="2" fillId="5" borderId="9" xfId="1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9" xfId="0" applyFont="1" applyFill="1" applyBorder="1" applyAlignment="1">
      <alignment horizontal="left" vertical="center" wrapText="1"/>
    </xf>
    <xf numFmtId="2" fontId="2" fillId="5" borderId="10" xfId="1" applyNumberFormat="1" applyFont="1" applyFill="1" applyBorder="1" applyAlignment="1">
      <alignment horizontal="center" vertical="center"/>
    </xf>
    <xf numFmtId="0" fontId="2" fillId="5" borderId="10" xfId="1" applyFont="1" applyFill="1" applyBorder="1" applyAlignment="1">
      <alignment vertical="center" wrapText="1"/>
    </xf>
    <xf numFmtId="0" fontId="10" fillId="5" borderId="15" xfId="0" applyFont="1" applyFill="1" applyBorder="1" applyAlignment="1">
      <alignment vertical="center" wrapText="1"/>
    </xf>
    <xf numFmtId="2" fontId="2" fillId="5" borderId="8" xfId="1" applyNumberFormat="1" applyFont="1" applyFill="1" applyBorder="1" applyAlignment="1">
      <alignment horizontal="center" vertical="center"/>
    </xf>
    <xf numFmtId="0" fontId="2" fillId="5" borderId="5" xfId="1" applyFont="1" applyFill="1" applyBorder="1" applyAlignment="1">
      <alignment vertical="center" wrapText="1"/>
    </xf>
    <xf numFmtId="0" fontId="2" fillId="5" borderId="3" xfId="1" applyFont="1" applyFill="1" applyBorder="1" applyAlignment="1">
      <alignment horizontal="left" vertical="center"/>
    </xf>
    <xf numFmtId="0" fontId="2" fillId="5" borderId="16" xfId="1" applyFont="1" applyFill="1" applyBorder="1" applyAlignment="1">
      <alignment horizontal="left" vertical="center" wrapText="1"/>
    </xf>
    <xf numFmtId="0" fontId="2" fillId="5" borderId="17" xfId="1" applyFont="1" applyFill="1" applyBorder="1" applyAlignment="1">
      <alignment horizontal="center" vertical="center" wrapText="1"/>
    </xf>
    <xf numFmtId="2" fontId="2" fillId="5" borderId="16" xfId="1" applyNumberFormat="1" applyFont="1" applyFill="1" applyBorder="1" applyAlignment="1">
      <alignment horizontal="center" vertical="center" wrapText="1"/>
    </xf>
    <xf numFmtId="2" fontId="2" fillId="5" borderId="17" xfId="1" applyNumberFormat="1" applyFont="1" applyFill="1" applyBorder="1" applyAlignment="1">
      <alignment horizontal="center" vertical="center" wrapText="1"/>
    </xf>
    <xf numFmtId="0" fontId="2" fillId="5" borderId="14" xfId="1" applyFont="1" applyFill="1" applyBorder="1" applyAlignment="1">
      <alignment horizontal="left" vertical="center"/>
    </xf>
    <xf numFmtId="0" fontId="2" fillId="5" borderId="18" xfId="1" applyFont="1" applyFill="1" applyBorder="1" applyAlignment="1">
      <alignment horizontal="left" vertical="center" wrapText="1"/>
    </xf>
    <xf numFmtId="0" fontId="2" fillId="5" borderId="19" xfId="1" applyFont="1" applyFill="1" applyBorder="1" applyAlignment="1">
      <alignment horizontal="center" vertical="center" wrapText="1"/>
    </xf>
    <xf numFmtId="2" fontId="2" fillId="5" borderId="18" xfId="1" applyNumberFormat="1" applyFont="1" applyFill="1" applyBorder="1" applyAlignment="1">
      <alignment horizontal="center" vertical="center" wrapText="1"/>
    </xf>
    <xf numFmtId="2" fontId="2" fillId="5" borderId="19" xfId="1" applyNumberFormat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horizontal="left" vertical="center" wrapText="1"/>
    </xf>
    <xf numFmtId="0" fontId="2" fillId="5" borderId="21" xfId="1" applyFont="1" applyFill="1" applyBorder="1" applyAlignment="1">
      <alignment horizontal="center" vertical="center" wrapText="1"/>
    </xf>
    <xf numFmtId="2" fontId="2" fillId="5" borderId="20" xfId="1" applyNumberFormat="1" applyFont="1" applyFill="1" applyBorder="1" applyAlignment="1">
      <alignment horizontal="center" vertical="center" wrapText="1"/>
    </xf>
    <xf numFmtId="2" fontId="2" fillId="5" borderId="21" xfId="1" applyNumberFormat="1" applyFont="1" applyFill="1" applyBorder="1" applyAlignment="1">
      <alignment horizontal="center" vertical="center" wrapText="1"/>
    </xf>
    <xf numFmtId="0" fontId="2" fillId="5" borderId="22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center" vertical="center" wrapText="1"/>
    </xf>
    <xf numFmtId="2" fontId="2" fillId="5" borderId="22" xfId="1" applyNumberFormat="1" applyFont="1" applyFill="1" applyBorder="1" applyAlignment="1">
      <alignment horizontal="center" vertical="center" wrapText="1"/>
    </xf>
    <xf numFmtId="2" fontId="2" fillId="5" borderId="23" xfId="1" applyNumberFormat="1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vertical="center" wrapText="1"/>
    </xf>
    <xf numFmtId="0" fontId="2" fillId="5" borderId="6" xfId="1" applyFont="1" applyFill="1" applyBorder="1" applyAlignment="1">
      <alignment horizontal="left" vertical="center" wrapText="1"/>
    </xf>
    <xf numFmtId="2" fontId="2" fillId="5" borderId="10" xfId="1" applyNumberFormat="1" applyFont="1" applyFill="1" applyBorder="1" applyAlignment="1">
      <alignment horizontal="center" vertical="center" wrapText="1"/>
    </xf>
    <xf numFmtId="2" fontId="2" fillId="5" borderId="1" xfId="1" applyNumberFormat="1" applyFont="1" applyFill="1" applyBorder="1" applyAlignment="1">
      <alignment horizontal="center" vertical="center" wrapText="1"/>
    </xf>
    <xf numFmtId="2" fontId="2" fillId="5" borderId="9" xfId="1" applyNumberFormat="1" applyFont="1" applyFill="1" applyBorder="1" applyAlignment="1">
      <alignment horizontal="center" vertical="center" wrapText="1"/>
    </xf>
    <xf numFmtId="2" fontId="2" fillId="5" borderId="13" xfId="1" applyNumberFormat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horizontal="left" wrapText="1"/>
    </xf>
    <xf numFmtId="0" fontId="2" fillId="5" borderId="24" xfId="1" applyFont="1" applyFill="1" applyBorder="1" applyAlignment="1">
      <alignment horizontal="left" vertical="center" wrapText="1"/>
    </xf>
    <xf numFmtId="2" fontId="2" fillId="5" borderId="25" xfId="1" applyNumberFormat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center" vertical="center" wrapText="1"/>
    </xf>
    <xf numFmtId="2" fontId="2" fillId="5" borderId="28" xfId="1" applyNumberFormat="1" applyFont="1" applyFill="1" applyBorder="1" applyAlignment="1">
      <alignment horizontal="center" vertical="center" wrapText="1"/>
    </xf>
    <xf numFmtId="2" fontId="2" fillId="5" borderId="29" xfId="1" applyNumberFormat="1" applyFont="1" applyFill="1" applyBorder="1" applyAlignment="1">
      <alignment horizontal="center" vertical="center" wrapText="1"/>
    </xf>
    <xf numFmtId="2" fontId="2" fillId="5" borderId="27" xfId="1" applyNumberFormat="1" applyFont="1" applyFill="1" applyBorder="1" applyAlignment="1">
      <alignment horizontal="center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2" fillId="5" borderId="4" xfId="1" applyFont="1" applyFill="1" applyBorder="1" applyAlignment="1">
      <alignment horizontal="left" vertical="center" wrapText="1"/>
    </xf>
    <xf numFmtId="2" fontId="2" fillId="5" borderId="2" xfId="1" applyNumberFormat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5" borderId="5" xfId="1" applyNumberFormat="1" applyFont="1" applyFill="1" applyBorder="1" applyAlignment="1">
      <alignment horizontal="center" vertical="center"/>
    </xf>
    <xf numFmtId="0" fontId="2" fillId="5" borderId="5" xfId="1" applyFont="1" applyFill="1" applyBorder="1" applyAlignment="1">
      <alignment horizontal="left"/>
    </xf>
    <xf numFmtId="0" fontId="2" fillId="5" borderId="3" xfId="1" applyFont="1" applyFill="1" applyBorder="1" applyAlignment="1">
      <alignment horizontal="left" vertical="center" wrapText="1"/>
    </xf>
    <xf numFmtId="2" fontId="2" fillId="5" borderId="24" xfId="1" applyNumberFormat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left" vertical="center" wrapText="1"/>
    </xf>
    <xf numFmtId="2" fontId="2" fillId="5" borderId="23" xfId="1" applyNumberFormat="1" applyFont="1" applyFill="1" applyBorder="1" applyAlignment="1">
      <alignment horizontal="center" vertical="center"/>
    </xf>
    <xf numFmtId="2" fontId="2" fillId="5" borderId="5" xfId="1" applyNumberFormat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2" fontId="2" fillId="5" borderId="5" xfId="0" applyNumberFormat="1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2" fontId="2" fillId="5" borderId="17" xfId="0" applyNumberFormat="1" applyFont="1" applyFill="1" applyBorder="1" applyAlignment="1">
      <alignment horizontal="center" vertical="center" wrapText="1"/>
    </xf>
    <xf numFmtId="2" fontId="2" fillId="5" borderId="31" xfId="1" applyNumberFormat="1" applyFont="1" applyFill="1" applyBorder="1" applyAlignment="1">
      <alignment horizontal="center" vertical="center"/>
    </xf>
    <xf numFmtId="2" fontId="2" fillId="5" borderId="22" xfId="1" applyNumberFormat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left" vertical="center" wrapText="1"/>
    </xf>
    <xf numFmtId="0" fontId="2" fillId="5" borderId="21" xfId="0" applyFont="1" applyFill="1" applyBorder="1" applyAlignment="1">
      <alignment horizontal="center" vertical="center" wrapText="1"/>
    </xf>
    <xf numFmtId="2" fontId="2" fillId="5" borderId="20" xfId="1" applyNumberFormat="1" applyFont="1" applyFill="1" applyBorder="1" applyAlignment="1">
      <alignment horizontal="center" vertical="center"/>
    </xf>
    <xf numFmtId="2" fontId="2" fillId="5" borderId="21" xfId="1" applyNumberFormat="1" applyFont="1" applyFill="1" applyBorder="1" applyAlignment="1">
      <alignment horizontal="center" vertical="center"/>
    </xf>
    <xf numFmtId="0" fontId="2" fillId="5" borderId="21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vertical="center" wrapText="1"/>
    </xf>
    <xf numFmtId="0" fontId="2" fillId="5" borderId="2" xfId="1" applyFont="1" applyFill="1" applyBorder="1" applyAlignment="1">
      <alignment horizontal="left" vertical="center"/>
    </xf>
    <xf numFmtId="2" fontId="2" fillId="5" borderId="27" xfId="1" applyNumberFormat="1" applyFont="1" applyFill="1" applyBorder="1" applyAlignment="1">
      <alignment horizontal="center" vertical="center"/>
    </xf>
    <xf numFmtId="2" fontId="2" fillId="5" borderId="27" xfId="0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wrapText="1"/>
    </xf>
    <xf numFmtId="0" fontId="2" fillId="5" borderId="5" xfId="0" applyFont="1" applyFill="1" applyBorder="1" applyAlignment="1">
      <alignment wrapText="1"/>
    </xf>
    <xf numFmtId="2" fontId="2" fillId="5" borderId="7" xfId="1" applyNumberFormat="1" applyFont="1" applyFill="1" applyBorder="1" applyAlignment="1">
      <alignment horizontal="center" vertical="center"/>
    </xf>
    <xf numFmtId="2" fontId="2" fillId="5" borderId="6" xfId="1" applyNumberFormat="1" applyFont="1" applyFill="1" applyBorder="1" applyAlignment="1">
      <alignment horizontal="center" vertical="center"/>
    </xf>
    <xf numFmtId="0" fontId="2" fillId="5" borderId="16" xfId="1" applyFont="1" applyFill="1" applyBorder="1" applyAlignment="1">
      <alignment horizontal="left" vertical="center"/>
    </xf>
    <xf numFmtId="0" fontId="2" fillId="5" borderId="33" xfId="1" applyFont="1" applyFill="1" applyBorder="1" applyAlignment="1">
      <alignment horizontal="left" vertical="center" wrapText="1"/>
    </xf>
    <xf numFmtId="2" fontId="2" fillId="5" borderId="16" xfId="1" applyNumberFormat="1" applyFont="1" applyFill="1" applyBorder="1" applyAlignment="1">
      <alignment horizontal="center" vertical="center"/>
    </xf>
    <xf numFmtId="2" fontId="2" fillId="5" borderId="17" xfId="1" applyNumberFormat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center" vertical="center" wrapText="1"/>
    </xf>
    <xf numFmtId="2" fontId="2" fillId="5" borderId="14" xfId="1" applyNumberFormat="1" applyFont="1" applyFill="1" applyBorder="1" applyAlignment="1">
      <alignment horizontal="center" vertical="center" wrapText="1"/>
    </xf>
    <xf numFmtId="2" fontId="2" fillId="5" borderId="0" xfId="1" applyNumberFormat="1" applyFont="1" applyFill="1" applyBorder="1" applyAlignment="1">
      <alignment horizontal="center" vertical="center" wrapText="1"/>
    </xf>
    <xf numFmtId="2" fontId="2" fillId="5" borderId="12" xfId="1" applyNumberFormat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vertical="center" wrapText="1"/>
    </xf>
    <xf numFmtId="0" fontId="2" fillId="5" borderId="29" xfId="1" applyFont="1" applyFill="1" applyBorder="1" applyAlignment="1">
      <alignment horizontal="left" vertical="center"/>
    </xf>
    <xf numFmtId="2" fontId="2" fillId="5" borderId="29" xfId="1" applyNumberFormat="1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wrapText="1"/>
    </xf>
    <xf numFmtId="0" fontId="2" fillId="5" borderId="25" xfId="1" applyFont="1" applyFill="1" applyBorder="1" applyAlignment="1">
      <alignment horizontal="left" vertical="center" wrapText="1"/>
    </xf>
    <xf numFmtId="2" fontId="2" fillId="5" borderId="34" xfId="1" applyNumberFormat="1" applyFont="1" applyFill="1" applyBorder="1" applyAlignment="1">
      <alignment horizontal="center" vertical="center" wrapText="1"/>
    </xf>
    <xf numFmtId="0" fontId="2" fillId="5" borderId="31" xfId="1" applyFont="1" applyFill="1" applyBorder="1" applyAlignment="1">
      <alignment horizontal="left" vertical="center"/>
    </xf>
    <xf numFmtId="0" fontId="2" fillId="5" borderId="30" xfId="1" applyFont="1" applyFill="1" applyBorder="1" applyAlignment="1">
      <alignment horizontal="left" vertical="center"/>
    </xf>
    <xf numFmtId="0" fontId="2" fillId="5" borderId="23" xfId="1" applyFont="1" applyFill="1" applyBorder="1" applyAlignment="1">
      <alignment horizontal="center" vertical="center"/>
    </xf>
    <xf numFmtId="0" fontId="5" fillId="5" borderId="8" xfId="1" applyFont="1" applyFill="1" applyBorder="1" applyAlignment="1"/>
    <xf numFmtId="0" fontId="5" fillId="5" borderId="5" xfId="1" applyFont="1" applyFill="1" applyBorder="1" applyAlignment="1">
      <alignment horizontal="left"/>
    </xf>
    <xf numFmtId="2" fontId="2" fillId="5" borderId="5" xfId="1" applyNumberFormat="1" applyFont="1" applyFill="1" applyBorder="1"/>
    <xf numFmtId="2" fontId="2" fillId="5" borderId="5" xfId="1" applyNumberFormat="1" applyFont="1" applyFill="1" applyBorder="1" applyAlignment="1">
      <alignment horizontal="center"/>
    </xf>
    <xf numFmtId="2" fontId="2" fillId="5" borderId="5" xfId="1" applyNumberFormat="1" applyFont="1" applyFill="1" applyBorder="1" applyAlignment="1">
      <alignment horizontal="left"/>
    </xf>
    <xf numFmtId="0" fontId="5" fillId="5" borderId="5" xfId="1" applyFont="1" applyFill="1" applyBorder="1" applyAlignment="1"/>
    <xf numFmtId="0" fontId="5" fillId="5" borderId="0" xfId="1" applyFont="1" applyFill="1" applyBorder="1" applyAlignment="1"/>
    <xf numFmtId="0" fontId="5" fillId="5" borderId="0" xfId="1" applyFont="1" applyFill="1" applyBorder="1" applyAlignment="1">
      <alignment horizontal="left"/>
    </xf>
    <xf numFmtId="0" fontId="10" fillId="5" borderId="0" xfId="1" applyFont="1" applyFill="1" applyBorder="1"/>
    <xf numFmtId="0" fontId="10" fillId="5" borderId="0" xfId="1" applyFont="1" applyFill="1" applyBorder="1" applyAlignment="1">
      <alignment horizontal="center"/>
    </xf>
    <xf numFmtId="0" fontId="5" fillId="5" borderId="0" xfId="1" applyFont="1" applyFill="1" applyAlignment="1"/>
    <xf numFmtId="0" fontId="5" fillId="5" borderId="0" xfId="1" applyFont="1" applyFill="1" applyAlignment="1">
      <alignment horizontal="left"/>
    </xf>
    <xf numFmtId="0" fontId="10" fillId="5" borderId="0" xfId="1" applyFont="1" applyFill="1"/>
    <xf numFmtId="0" fontId="10" fillId="5" borderId="0" xfId="1" applyFont="1" applyFill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14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2" fillId="0" borderId="35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vertical="center" wrapText="1"/>
    </xf>
    <xf numFmtId="0" fontId="2" fillId="0" borderId="14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wrapText="1" shrinkToFit="1"/>
    </xf>
    <xf numFmtId="0" fontId="2" fillId="0" borderId="10" xfId="1" applyFont="1" applyFill="1" applyBorder="1" applyAlignment="1">
      <alignment horizontal="center" wrapText="1" shrinkToFit="1"/>
    </xf>
    <xf numFmtId="0" fontId="2" fillId="0" borderId="4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2" fillId="5" borderId="14" xfId="1" applyFont="1" applyFill="1" applyBorder="1" applyAlignment="1">
      <alignment horizontal="left" vertical="center"/>
    </xf>
    <xf numFmtId="0" fontId="2" fillId="5" borderId="10" xfId="1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left" vertical="center"/>
    </xf>
    <xf numFmtId="0" fontId="2" fillId="5" borderId="9" xfId="1" applyFont="1" applyFill="1" applyBorder="1" applyAlignment="1">
      <alignment horizontal="left" vertical="center"/>
    </xf>
    <xf numFmtId="0" fontId="2" fillId="5" borderId="3" xfId="1" applyFont="1" applyFill="1" applyBorder="1" applyAlignment="1">
      <alignment horizontal="left" vertical="center"/>
    </xf>
    <xf numFmtId="0" fontId="2" fillId="5" borderId="35" xfId="1" applyFont="1" applyFill="1" applyBorder="1" applyAlignment="1">
      <alignment horizontal="left" vertical="center"/>
    </xf>
    <xf numFmtId="0" fontId="2" fillId="5" borderId="3" xfId="1" applyFont="1" applyFill="1" applyBorder="1" applyAlignment="1">
      <alignment horizontal="left" vertical="center" wrapText="1"/>
    </xf>
    <xf numFmtId="0" fontId="2" fillId="5" borderId="14" xfId="1" applyFont="1" applyFill="1" applyBorder="1" applyAlignment="1">
      <alignment horizontal="left"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3" xfId="1" applyFont="1" applyFill="1" applyBorder="1" applyAlignment="1">
      <alignment vertical="center" wrapText="1"/>
    </xf>
    <xf numFmtId="0" fontId="2" fillId="5" borderId="14" xfId="1" applyFont="1" applyFill="1" applyBorder="1" applyAlignment="1">
      <alignment vertical="center" wrapText="1"/>
    </xf>
    <xf numFmtId="0" fontId="2" fillId="5" borderId="10" xfId="1" applyFont="1" applyFill="1" applyBorder="1" applyAlignment="1">
      <alignment vertical="center" wrapText="1"/>
    </xf>
    <xf numFmtId="0" fontId="2" fillId="5" borderId="2" xfId="1" applyFont="1" applyFill="1" applyBorder="1" applyAlignment="1">
      <alignment vertical="center" wrapText="1"/>
    </xf>
    <xf numFmtId="0" fontId="15" fillId="5" borderId="9" xfId="0" applyFont="1" applyFill="1" applyBorder="1" applyAlignment="1">
      <alignment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2" fillId="5" borderId="9" xfId="1" applyFont="1" applyFill="1" applyBorder="1" applyAlignment="1">
      <alignment horizontal="left" vertical="center" wrapText="1"/>
    </xf>
    <xf numFmtId="0" fontId="2" fillId="5" borderId="3" xfId="1" applyFont="1" applyFill="1" applyBorder="1" applyAlignment="1">
      <alignment horizontal="center" wrapText="1" shrinkToFit="1"/>
    </xf>
    <xf numFmtId="0" fontId="2" fillId="5" borderId="10" xfId="1" applyFont="1" applyFill="1" applyBorder="1" applyAlignment="1">
      <alignment horizontal="center" wrapText="1" shrinkToFit="1"/>
    </xf>
    <xf numFmtId="0" fontId="2" fillId="5" borderId="4" xfId="1" applyFont="1" applyFill="1" applyBorder="1" applyAlignment="1">
      <alignment horizontal="center" wrapText="1"/>
    </xf>
    <xf numFmtId="0" fontId="2" fillId="5" borderId="1" xfId="1" applyFont="1" applyFill="1" applyBorder="1" applyAlignment="1">
      <alignment horizont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/>
    </xf>
    <xf numFmtId="0" fontId="2" fillId="5" borderId="7" xfId="1" applyFont="1" applyFill="1" applyBorder="1" applyAlignment="1">
      <alignment horizontal="center"/>
    </xf>
    <xf numFmtId="0" fontId="2" fillId="5" borderId="8" xfId="1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 vertical="center"/>
    </xf>
    <xf numFmtId="0" fontId="2" fillId="5" borderId="9" xfId="1" applyFont="1" applyFill="1" applyBorder="1" applyAlignment="1">
      <alignment horizontal="center" vertical="center"/>
    </xf>
    <xf numFmtId="0" fontId="4" fillId="5" borderId="0" xfId="1" applyFont="1" applyFill="1" applyBorder="1" applyAlignment="1">
      <alignment horizontal="left"/>
    </xf>
    <xf numFmtId="0" fontId="2" fillId="5" borderId="0" xfId="1" applyFont="1" applyFill="1" applyBorder="1" applyAlignment="1">
      <alignment horizontal="left"/>
    </xf>
    <xf numFmtId="164" fontId="2" fillId="5" borderId="5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0"/>
  <sheetViews>
    <sheetView view="pageBreakPreview" zoomScale="90" zoomScaleNormal="80" zoomScaleSheetLayoutView="90" workbookViewId="0">
      <pane ySplit="19" topLeftCell="A80" activePane="bottomLeft" state="frozen"/>
      <selection pane="bottomLeft" activeCell="D102" sqref="D102"/>
    </sheetView>
  </sheetViews>
  <sheetFormatPr defaultColWidth="8.85546875" defaultRowHeight="15.75"/>
  <cols>
    <col min="1" max="1" width="5.140625" style="167" customWidth="1"/>
    <col min="2" max="2" width="16.85546875" style="168" customWidth="1"/>
    <col min="3" max="3" width="24.42578125" style="169" customWidth="1"/>
    <col min="4" max="4" width="14.7109375" style="169" customWidth="1"/>
    <col min="5" max="5" width="13.85546875" style="169" customWidth="1"/>
    <col min="6" max="6" width="7.85546875" style="16" customWidth="1"/>
    <col min="7" max="7" width="8.7109375" style="16" customWidth="1"/>
    <col min="8" max="8" width="8.140625" style="16" customWidth="1"/>
    <col min="9" max="9" width="8.7109375" style="16" customWidth="1"/>
    <col min="10" max="10" width="8.42578125" style="16" customWidth="1"/>
    <col min="11" max="11" width="8.7109375" style="16" customWidth="1"/>
    <col min="12" max="12" width="8.42578125" style="16" customWidth="1"/>
    <col min="13" max="13" width="9.140625" style="16" customWidth="1"/>
    <col min="14" max="14" width="8.42578125" style="16" customWidth="1"/>
    <col min="15" max="16" width="8.5703125" style="16" customWidth="1"/>
    <col min="17" max="17" width="11.140625" style="170" hidden="1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0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391" t="s">
        <v>0</v>
      </c>
      <c r="J1" s="391"/>
      <c r="K1" s="391"/>
      <c r="L1" s="391"/>
      <c r="M1" s="391"/>
      <c r="N1" s="391"/>
      <c r="O1" s="391"/>
      <c r="P1" s="195"/>
      <c r="Q1" s="391" t="s">
        <v>1</v>
      </c>
      <c r="R1" s="391"/>
    </row>
    <row r="2" spans="1:20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392" t="s">
        <v>3</v>
      </c>
      <c r="J2" s="392"/>
      <c r="K2" s="392"/>
      <c r="L2" s="392"/>
      <c r="M2" s="392"/>
      <c r="N2" s="392"/>
      <c r="O2" s="392"/>
      <c r="P2" s="193"/>
      <c r="Q2" s="4" t="s">
        <v>4</v>
      </c>
      <c r="R2" s="5"/>
    </row>
    <row r="3" spans="1:20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392" t="s">
        <v>6</v>
      </c>
      <c r="J3" s="392"/>
      <c r="K3" s="392"/>
      <c r="L3" s="392"/>
      <c r="M3" s="392"/>
      <c r="N3" s="392"/>
      <c r="O3" s="392"/>
      <c r="P3" s="193"/>
      <c r="Q3" s="4" t="s">
        <v>7</v>
      </c>
      <c r="R3" s="5"/>
    </row>
    <row r="4" spans="1:20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392" t="s">
        <v>8</v>
      </c>
      <c r="J4" s="392"/>
      <c r="K4" s="392"/>
      <c r="L4" s="392"/>
      <c r="M4" s="392"/>
      <c r="N4" s="392"/>
      <c r="O4" s="392"/>
      <c r="P4" s="193"/>
      <c r="Q4" s="4" t="s">
        <v>9</v>
      </c>
      <c r="R4" s="5"/>
    </row>
    <row r="5" spans="1:20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392" t="s">
        <v>11</v>
      </c>
      <c r="J5" s="392"/>
      <c r="K5" s="392"/>
      <c r="L5" s="392"/>
      <c r="M5" s="392"/>
      <c r="N5" s="392"/>
      <c r="O5" s="392"/>
      <c r="P5" s="193"/>
      <c r="Q5" s="4" t="s">
        <v>12</v>
      </c>
      <c r="R5" s="5"/>
    </row>
    <row r="6" spans="1:20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392" t="s">
        <v>14</v>
      </c>
      <c r="J6" s="392"/>
      <c r="K6" s="392"/>
      <c r="L6" s="392"/>
      <c r="M6" s="392"/>
      <c r="N6" s="392"/>
      <c r="O6" s="392"/>
      <c r="P6" s="193"/>
      <c r="Q6" s="4" t="s">
        <v>15</v>
      </c>
      <c r="R6" s="5"/>
    </row>
    <row r="7" spans="1:20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0" s="6" customFormat="1" ht="15.95" customHeight="1">
      <c r="A8" s="395" t="s">
        <v>0</v>
      </c>
      <c r="B8" s="395"/>
      <c r="C8" s="395"/>
      <c r="D8" s="395"/>
      <c r="E8" s="395"/>
      <c r="F8" s="395"/>
      <c r="G8" s="395"/>
      <c r="H8" s="395" t="s">
        <v>0</v>
      </c>
      <c r="I8" s="395"/>
      <c r="J8" s="395"/>
      <c r="K8" s="395"/>
      <c r="L8" s="395"/>
      <c r="M8" s="395"/>
      <c r="N8" s="395"/>
      <c r="O8" s="395"/>
      <c r="P8" s="395"/>
      <c r="R8" s="395" t="s">
        <v>1</v>
      </c>
      <c r="S8" s="395"/>
      <c r="T8" s="7"/>
    </row>
    <row r="9" spans="1:20" s="6" customFormat="1" ht="15.95" customHeight="1">
      <c r="A9" s="393" t="s">
        <v>2</v>
      </c>
      <c r="B9" s="393"/>
      <c r="C9" s="393"/>
      <c r="D9" s="393"/>
      <c r="E9" s="393"/>
      <c r="F9" s="393"/>
      <c r="G9" s="393"/>
      <c r="H9" s="393" t="s">
        <v>3</v>
      </c>
      <c r="I9" s="393"/>
      <c r="J9" s="393"/>
      <c r="K9" s="393"/>
      <c r="L9" s="393"/>
      <c r="M9" s="393"/>
      <c r="N9" s="393"/>
      <c r="O9" s="8"/>
      <c r="P9" s="9"/>
      <c r="R9" s="8" t="s">
        <v>3</v>
      </c>
      <c r="S9" s="10"/>
      <c r="T9" s="7"/>
    </row>
    <row r="10" spans="1:20" s="6" customFormat="1" ht="15.95" customHeight="1">
      <c r="A10" s="393" t="s">
        <v>5</v>
      </c>
      <c r="B10" s="393"/>
      <c r="C10" s="393"/>
      <c r="D10" s="393"/>
      <c r="E10" s="393"/>
      <c r="F10" s="393"/>
      <c r="G10" s="393"/>
      <c r="H10" s="393" t="s">
        <v>6</v>
      </c>
      <c r="I10" s="393"/>
      <c r="J10" s="393"/>
      <c r="K10" s="393"/>
      <c r="L10" s="393"/>
      <c r="M10" s="393"/>
      <c r="N10" s="393"/>
      <c r="O10" s="8"/>
      <c r="P10" s="9"/>
      <c r="R10" s="8" t="s">
        <v>16</v>
      </c>
      <c r="S10" s="10"/>
      <c r="T10" s="7"/>
    </row>
    <row r="11" spans="1:20" s="6" customFormat="1" ht="15.95" customHeight="1">
      <c r="A11" s="393"/>
      <c r="B11" s="393"/>
      <c r="C11" s="393"/>
      <c r="D11" s="393"/>
      <c r="E11" s="393"/>
      <c r="F11" s="393"/>
      <c r="G11" s="393"/>
      <c r="H11" s="393" t="s">
        <v>8</v>
      </c>
      <c r="I11" s="393"/>
      <c r="J11" s="393"/>
      <c r="K11" s="393"/>
      <c r="L11" s="393"/>
      <c r="M11" s="393"/>
      <c r="N11" s="393"/>
      <c r="O11" s="8"/>
      <c r="P11" s="9"/>
      <c r="R11" s="8" t="s">
        <v>17</v>
      </c>
      <c r="S11" s="10"/>
      <c r="T11" s="7"/>
    </row>
    <row r="12" spans="1:20" s="6" customFormat="1" ht="15.95" customHeight="1">
      <c r="A12" s="393" t="s">
        <v>18</v>
      </c>
      <c r="B12" s="393"/>
      <c r="C12" s="393"/>
      <c r="D12" s="393"/>
      <c r="E12" s="393"/>
      <c r="F12" s="393"/>
      <c r="G12" s="393"/>
      <c r="H12" s="393" t="s">
        <v>19</v>
      </c>
      <c r="I12" s="393"/>
      <c r="J12" s="393"/>
      <c r="K12" s="393"/>
      <c r="L12" s="393"/>
      <c r="M12" s="393"/>
      <c r="N12" s="393"/>
      <c r="O12" s="8"/>
      <c r="P12" s="9"/>
      <c r="R12" s="8" t="s">
        <v>20</v>
      </c>
      <c r="S12" s="10"/>
      <c r="T12" s="7"/>
    </row>
    <row r="13" spans="1:20" s="6" customFormat="1" ht="15.95" customHeight="1">
      <c r="A13" s="393" t="s">
        <v>21</v>
      </c>
      <c r="B13" s="393"/>
      <c r="C13" s="393"/>
      <c r="D13" s="393"/>
      <c r="E13" s="393"/>
      <c r="F13" s="393"/>
      <c r="G13" s="393"/>
      <c r="H13" s="393" t="s">
        <v>22</v>
      </c>
      <c r="I13" s="393"/>
      <c r="J13" s="393"/>
      <c r="K13" s="393"/>
      <c r="L13" s="393"/>
      <c r="M13" s="393"/>
      <c r="N13" s="393"/>
      <c r="O13" s="8"/>
      <c r="P13" s="9"/>
      <c r="R13" s="8" t="s">
        <v>23</v>
      </c>
      <c r="S13" s="10"/>
      <c r="T13" s="7"/>
    </row>
    <row r="14" spans="1:20" s="6" customFormat="1" ht="15.95" customHeight="1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8"/>
      <c r="P14" s="9"/>
      <c r="Q14" s="9"/>
      <c r="R14" s="194"/>
    </row>
    <row r="15" spans="1:20" s="12" customFormat="1" ht="15.95" customHeight="1">
      <c r="A15" s="398" t="s">
        <v>24</v>
      </c>
      <c r="B15" s="398"/>
      <c r="C15" s="398"/>
      <c r="D15" s="398"/>
      <c r="E15" s="398"/>
      <c r="F15" s="398"/>
      <c r="G15" s="398"/>
      <c r="H15" s="398"/>
      <c r="I15" s="398"/>
      <c r="J15" s="398"/>
      <c r="K15" s="398"/>
      <c r="L15" s="398"/>
      <c r="M15" s="398"/>
      <c r="N15" s="398"/>
      <c r="O15" s="398"/>
      <c r="P15" s="398"/>
      <c r="Q15" s="398"/>
      <c r="R15" s="398"/>
      <c r="S15" s="11"/>
    </row>
    <row r="16" spans="1:20" s="195" customFormat="1" ht="15.95" customHeight="1">
      <c r="A16" s="399" t="s">
        <v>25</v>
      </c>
      <c r="B16" s="399"/>
      <c r="C16" s="399"/>
      <c r="D16" s="399"/>
      <c r="E16" s="399"/>
      <c r="F16" s="399"/>
      <c r="G16" s="399"/>
      <c r="H16" s="399"/>
      <c r="I16" s="399"/>
      <c r="J16" s="399"/>
      <c r="K16" s="399"/>
      <c r="L16" s="399"/>
      <c r="M16" s="399"/>
      <c r="N16" s="399"/>
      <c r="O16" s="399"/>
      <c r="P16" s="399"/>
      <c r="Q16" s="399"/>
      <c r="R16" s="399"/>
      <c r="S16" s="13"/>
    </row>
    <row r="17" spans="1:25" ht="15.95" customHeight="1" thickBot="1">
      <c r="A17" s="399" t="s">
        <v>26</v>
      </c>
      <c r="B17" s="400"/>
      <c r="C17" s="400"/>
      <c r="D17" s="400"/>
      <c r="E17" s="400"/>
      <c r="F17" s="400"/>
      <c r="G17" s="400"/>
      <c r="H17" s="400"/>
      <c r="I17" s="400"/>
      <c r="J17" s="400"/>
      <c r="K17" s="400"/>
      <c r="L17" s="400"/>
      <c r="M17" s="400"/>
      <c r="N17" s="400"/>
      <c r="O17" s="400"/>
      <c r="P17" s="400"/>
      <c r="Q17" s="400"/>
      <c r="R17" s="400"/>
      <c r="S17" s="14"/>
      <c r="T17" s="15"/>
      <c r="U17" s="15"/>
      <c r="V17" s="15"/>
      <c r="W17" s="15"/>
    </row>
    <row r="18" spans="1:25" s="20" customFormat="1" ht="15.95" customHeight="1" thickBot="1">
      <c r="A18" s="17" t="s">
        <v>27</v>
      </c>
      <c r="B18" s="383" t="s">
        <v>28</v>
      </c>
      <c r="C18" s="385" t="s">
        <v>29</v>
      </c>
      <c r="D18" s="387" t="s">
        <v>30</v>
      </c>
      <c r="E18" s="389" t="s">
        <v>31</v>
      </c>
      <c r="F18" s="396" t="s">
        <v>32</v>
      </c>
      <c r="G18" s="397"/>
      <c r="H18" s="397"/>
      <c r="I18" s="397"/>
      <c r="J18" s="397"/>
      <c r="K18" s="397"/>
      <c r="L18" s="397"/>
      <c r="M18" s="397"/>
      <c r="N18" s="397"/>
      <c r="O18" s="397"/>
      <c r="P18" s="17"/>
      <c r="Q18" s="198"/>
      <c r="R18" s="374" t="s">
        <v>33</v>
      </c>
      <c r="S18" s="18"/>
      <c r="T18" s="19"/>
      <c r="U18" s="19"/>
      <c r="V18" s="19"/>
      <c r="W18" s="19"/>
    </row>
    <row r="19" spans="1:25" s="20" customFormat="1" ht="36.75" customHeight="1" thickBot="1">
      <c r="A19" s="21" t="s">
        <v>34</v>
      </c>
      <c r="B19" s="384"/>
      <c r="C19" s="386"/>
      <c r="D19" s="388"/>
      <c r="E19" s="390"/>
      <c r="F19" s="17" t="s">
        <v>35</v>
      </c>
      <c r="G19" s="22" t="s">
        <v>36</v>
      </c>
      <c r="H19" s="22" t="s">
        <v>37</v>
      </c>
      <c r="I19" s="191" t="s">
        <v>38</v>
      </c>
      <c r="J19" s="189" t="s">
        <v>39</v>
      </c>
      <c r="K19" s="22" t="s">
        <v>40</v>
      </c>
      <c r="L19" s="190" t="s">
        <v>41</v>
      </c>
      <c r="M19" s="22" t="s">
        <v>42</v>
      </c>
      <c r="N19" s="190" t="s">
        <v>43</v>
      </c>
      <c r="O19" s="197" t="s">
        <v>44</v>
      </c>
      <c r="P19" s="201" t="s">
        <v>45</v>
      </c>
      <c r="Q19" s="200"/>
      <c r="R19" s="375"/>
      <c r="S19" s="18"/>
      <c r="T19" s="28"/>
      <c r="V19" s="19"/>
      <c r="W19" s="19"/>
    </row>
    <row r="20" spans="1:25" s="20" customFormat="1" ht="23.25" customHeight="1" thickBot="1">
      <c r="A20" s="29">
        <v>1</v>
      </c>
      <c r="B20" s="30">
        <v>2</v>
      </c>
      <c r="C20" s="31">
        <v>3</v>
      </c>
      <c r="D20" s="31">
        <v>4</v>
      </c>
      <c r="E20" s="22">
        <v>5</v>
      </c>
      <c r="F20" s="32">
        <v>6</v>
      </c>
      <c r="G20" s="29">
        <v>7</v>
      </c>
      <c r="H20" s="181">
        <v>8</v>
      </c>
      <c r="I20" s="34">
        <v>9</v>
      </c>
      <c r="J20" s="29">
        <v>10</v>
      </c>
      <c r="K20" s="29">
        <v>11</v>
      </c>
      <c r="L20" s="34">
        <v>12</v>
      </c>
      <c r="M20" s="29">
        <v>13</v>
      </c>
      <c r="N20" s="29">
        <v>14</v>
      </c>
      <c r="O20" s="34">
        <v>15</v>
      </c>
      <c r="P20" s="181">
        <v>16</v>
      </c>
      <c r="Q20" s="35">
        <v>17</v>
      </c>
      <c r="R20" s="34">
        <v>17</v>
      </c>
      <c r="S20" s="18"/>
      <c r="T20" s="19"/>
      <c r="U20" s="19"/>
      <c r="V20" s="19"/>
      <c r="W20" s="19"/>
    </row>
    <row r="21" spans="1:25" s="43" customFormat="1" ht="32.25" thickBot="1">
      <c r="A21" s="36">
        <v>1</v>
      </c>
      <c r="B21" s="37" t="s">
        <v>46</v>
      </c>
      <c r="C21" s="38" t="s">
        <v>47</v>
      </c>
      <c r="D21" s="188" t="s">
        <v>48</v>
      </c>
      <c r="E21" s="188">
        <v>30</v>
      </c>
      <c r="F21" s="39"/>
      <c r="G21" s="39"/>
      <c r="H21" s="40"/>
      <c r="I21" s="39"/>
      <c r="J21" s="39"/>
      <c r="K21" s="39"/>
      <c r="L21" s="39">
        <v>2.4</v>
      </c>
      <c r="M21" s="39"/>
      <c r="N21" s="39"/>
      <c r="O21" s="39"/>
      <c r="P21" s="39">
        <f>SUM(F21:O21)</f>
        <v>2.4</v>
      </c>
      <c r="Q21" s="39">
        <v>2.4</v>
      </c>
      <c r="R21" s="41" t="s">
        <v>49</v>
      </c>
      <c r="S21" s="42"/>
      <c r="T21" s="16"/>
      <c r="U21" s="16"/>
      <c r="V21" s="16"/>
      <c r="W21" s="16"/>
      <c r="X21" s="42"/>
      <c r="Y21" s="42"/>
    </row>
    <row r="22" spans="1:25" s="49" customFormat="1" ht="16.5" thickBot="1">
      <c r="A22" s="36">
        <v>2</v>
      </c>
      <c r="B22" s="176" t="s">
        <v>46</v>
      </c>
      <c r="C22" s="45" t="s">
        <v>50</v>
      </c>
      <c r="D22" s="187" t="s">
        <v>200</v>
      </c>
      <c r="E22" s="187">
        <v>30</v>
      </c>
      <c r="F22" s="47"/>
      <c r="G22" s="48"/>
      <c r="H22" s="40"/>
      <c r="I22" s="48"/>
      <c r="J22" s="47"/>
      <c r="K22" s="48"/>
      <c r="L22" s="47">
        <v>2</v>
      </c>
      <c r="M22" s="48"/>
      <c r="N22" s="39"/>
      <c r="O22" s="47"/>
      <c r="P22" s="39">
        <f>SUM(F22:O22)</f>
        <v>2</v>
      </c>
      <c r="Q22" s="48">
        <v>2</v>
      </c>
      <c r="R22" s="372" t="s">
        <v>51</v>
      </c>
      <c r="T22" s="50"/>
      <c r="U22" s="50"/>
      <c r="V22" s="50"/>
      <c r="W22" s="50"/>
    </row>
    <row r="23" spans="1:25" s="49" customFormat="1" ht="16.5" thickBot="1">
      <c r="A23" s="36">
        <v>3</v>
      </c>
      <c r="B23" s="37" t="s">
        <v>52</v>
      </c>
      <c r="C23" s="45" t="s">
        <v>53</v>
      </c>
      <c r="D23" s="187" t="s">
        <v>200</v>
      </c>
      <c r="E23" s="187">
        <v>30</v>
      </c>
      <c r="F23" s="47"/>
      <c r="G23" s="48"/>
      <c r="H23" s="39"/>
      <c r="I23" s="48"/>
      <c r="J23" s="47"/>
      <c r="K23" s="48"/>
      <c r="L23" s="47">
        <v>2</v>
      </c>
      <c r="M23" s="48"/>
      <c r="N23" s="47"/>
      <c r="O23" s="51"/>
      <c r="P23" s="39">
        <f>SUM(F23:O23)</f>
        <v>2</v>
      </c>
      <c r="Q23" s="39">
        <v>2</v>
      </c>
      <c r="R23" s="373"/>
      <c r="T23" s="50"/>
      <c r="U23" s="50"/>
      <c r="V23" s="50"/>
      <c r="W23" s="50"/>
    </row>
    <row r="24" spans="1:25" s="49" customFormat="1" ht="32.25" thickBot="1">
      <c r="A24" s="36">
        <v>4</v>
      </c>
      <c r="B24" s="52" t="s">
        <v>52</v>
      </c>
      <c r="C24" s="53" t="s">
        <v>54</v>
      </c>
      <c r="D24" s="54" t="s">
        <v>55</v>
      </c>
      <c r="E24" s="54">
        <v>5</v>
      </c>
      <c r="F24" s="54"/>
      <c r="G24" s="54"/>
      <c r="H24" s="54"/>
      <c r="I24" s="54"/>
      <c r="J24" s="54"/>
      <c r="K24" s="54"/>
      <c r="L24" s="54"/>
      <c r="M24" s="55">
        <v>0.6</v>
      </c>
      <c r="N24" s="39"/>
      <c r="O24" s="39"/>
      <c r="P24" s="39">
        <f>SUM(F24:O24)</f>
        <v>0.6</v>
      </c>
      <c r="Q24" s="54">
        <v>0.6</v>
      </c>
      <c r="R24" s="180" t="s">
        <v>193</v>
      </c>
      <c r="T24" s="50"/>
      <c r="U24" s="50"/>
      <c r="V24" s="50"/>
      <c r="W24" s="50"/>
    </row>
    <row r="25" spans="1:25" s="49" customFormat="1" ht="32.25" thickBot="1">
      <c r="A25" s="36">
        <v>5</v>
      </c>
      <c r="B25" s="52" t="s">
        <v>56</v>
      </c>
      <c r="C25" s="53" t="s">
        <v>57</v>
      </c>
      <c r="D25" s="54" t="s">
        <v>58</v>
      </c>
      <c r="E25" s="54">
        <v>45</v>
      </c>
      <c r="F25" s="54"/>
      <c r="G25" s="54"/>
      <c r="H25" s="54"/>
      <c r="I25" s="54"/>
      <c r="J25" s="54"/>
      <c r="K25" s="54"/>
      <c r="L25" s="54">
        <v>0.8</v>
      </c>
      <c r="M25" s="55"/>
      <c r="N25" s="39"/>
      <c r="O25" s="39"/>
      <c r="P25" s="39">
        <f t="shared" ref="P25:P46" si="0">SUM(F25:O25)</f>
        <v>0.8</v>
      </c>
      <c r="Q25" s="54">
        <v>0.8</v>
      </c>
      <c r="R25" s="180" t="s">
        <v>193</v>
      </c>
      <c r="T25" s="50"/>
      <c r="U25" s="50"/>
      <c r="V25" s="50"/>
      <c r="W25" s="50"/>
    </row>
    <row r="26" spans="1:25" s="49" customFormat="1" ht="32.25" thickBot="1">
      <c r="A26" s="36">
        <v>6</v>
      </c>
      <c r="B26" s="52" t="s">
        <v>59</v>
      </c>
      <c r="C26" s="53" t="s">
        <v>60</v>
      </c>
      <c r="D26" s="54" t="s">
        <v>58</v>
      </c>
      <c r="E26" s="54">
        <v>45</v>
      </c>
      <c r="F26" s="54"/>
      <c r="G26" s="54"/>
      <c r="H26" s="54"/>
      <c r="I26" s="54"/>
      <c r="J26" s="54"/>
      <c r="K26" s="54"/>
      <c r="L26" s="54">
        <v>1.5</v>
      </c>
      <c r="M26" s="55"/>
      <c r="N26" s="39"/>
      <c r="O26" s="39"/>
      <c r="P26" s="39">
        <f t="shared" si="0"/>
        <v>1.5</v>
      </c>
      <c r="Q26" s="54">
        <v>1.5</v>
      </c>
      <c r="R26" s="180" t="s">
        <v>193</v>
      </c>
      <c r="T26" s="50"/>
      <c r="U26" s="50"/>
      <c r="V26" s="50"/>
      <c r="W26" s="50"/>
    </row>
    <row r="27" spans="1:25" s="49" customFormat="1" ht="32.25" thickBot="1">
      <c r="A27" s="36">
        <v>7</v>
      </c>
      <c r="B27" s="52" t="s">
        <v>61</v>
      </c>
      <c r="C27" s="53" t="s">
        <v>62</v>
      </c>
      <c r="D27" s="54" t="s">
        <v>58</v>
      </c>
      <c r="E27" s="54">
        <v>45</v>
      </c>
      <c r="F27" s="54"/>
      <c r="G27" s="54"/>
      <c r="H27" s="54"/>
      <c r="I27" s="54"/>
      <c r="J27" s="54"/>
      <c r="K27" s="54"/>
      <c r="L27" s="54"/>
      <c r="M27" s="55">
        <v>5.8</v>
      </c>
      <c r="N27" s="39"/>
      <c r="O27" s="39"/>
      <c r="P27" s="39">
        <f t="shared" si="0"/>
        <v>5.8</v>
      </c>
      <c r="Q27" s="54">
        <v>5.8</v>
      </c>
      <c r="R27" s="180" t="s">
        <v>193</v>
      </c>
      <c r="T27" s="50"/>
      <c r="U27" s="50"/>
      <c r="V27" s="50"/>
      <c r="W27" s="50"/>
    </row>
    <row r="28" spans="1:25" s="49" customFormat="1" ht="32.25" thickBot="1">
      <c r="A28" s="36">
        <v>8</v>
      </c>
      <c r="B28" s="52" t="s">
        <v>63</v>
      </c>
      <c r="C28" s="53" t="s">
        <v>64</v>
      </c>
      <c r="D28" s="54" t="s">
        <v>58</v>
      </c>
      <c r="E28" s="54">
        <v>45</v>
      </c>
      <c r="F28" s="54"/>
      <c r="G28" s="54"/>
      <c r="H28" s="54"/>
      <c r="I28" s="54"/>
      <c r="J28" s="54"/>
      <c r="K28" s="54"/>
      <c r="L28" s="54">
        <v>7.7</v>
      </c>
      <c r="M28" s="55"/>
      <c r="N28" s="39"/>
      <c r="O28" s="39"/>
      <c r="P28" s="39">
        <f t="shared" si="0"/>
        <v>7.7</v>
      </c>
      <c r="Q28" s="54">
        <v>7.7</v>
      </c>
      <c r="R28" s="180" t="s">
        <v>193</v>
      </c>
      <c r="T28" s="50"/>
      <c r="U28" s="50"/>
      <c r="V28" s="50"/>
      <c r="W28" s="50"/>
    </row>
    <row r="29" spans="1:25" s="49" customFormat="1" ht="32.25" thickBot="1">
      <c r="A29" s="36">
        <v>9</v>
      </c>
      <c r="B29" s="52" t="s">
        <v>65</v>
      </c>
      <c r="C29" s="53" t="s">
        <v>66</v>
      </c>
      <c r="D29" s="54" t="s">
        <v>58</v>
      </c>
      <c r="E29" s="54">
        <v>45</v>
      </c>
      <c r="F29" s="54"/>
      <c r="G29" s="54"/>
      <c r="H29" s="54"/>
      <c r="I29" s="54"/>
      <c r="J29" s="54"/>
      <c r="K29" s="54"/>
      <c r="L29" s="54">
        <v>5.6</v>
      </c>
      <c r="M29" s="55"/>
      <c r="N29" s="39"/>
      <c r="O29" s="39"/>
      <c r="P29" s="39">
        <f t="shared" si="0"/>
        <v>5.6</v>
      </c>
      <c r="Q29" s="54">
        <v>5.6</v>
      </c>
      <c r="R29" s="180" t="s">
        <v>193</v>
      </c>
      <c r="T29" s="50"/>
      <c r="U29" s="50"/>
      <c r="V29" s="50"/>
      <c r="W29" s="50"/>
    </row>
    <row r="30" spans="1:25" s="49" customFormat="1" ht="32.25" thickBot="1">
      <c r="A30" s="36">
        <v>10</v>
      </c>
      <c r="B30" s="52" t="s">
        <v>67</v>
      </c>
      <c r="C30" s="53" t="s">
        <v>68</v>
      </c>
      <c r="D30" s="54" t="s">
        <v>58</v>
      </c>
      <c r="E30" s="54">
        <v>45</v>
      </c>
      <c r="F30" s="54"/>
      <c r="G30" s="54"/>
      <c r="H30" s="54"/>
      <c r="I30" s="54"/>
      <c r="J30" s="54"/>
      <c r="K30" s="54"/>
      <c r="L30" s="54"/>
      <c r="M30" s="55">
        <v>0.6</v>
      </c>
      <c r="N30" s="39"/>
      <c r="O30" s="39"/>
      <c r="P30" s="39">
        <f t="shared" si="0"/>
        <v>0.6</v>
      </c>
      <c r="Q30" s="54">
        <v>0.6</v>
      </c>
      <c r="R30" s="180" t="s">
        <v>193</v>
      </c>
      <c r="S30" s="42"/>
      <c r="T30" s="16"/>
      <c r="U30" s="16"/>
      <c r="V30" s="16"/>
      <c r="W30" s="16"/>
      <c r="X30" s="42"/>
      <c r="Y30" s="42"/>
    </row>
    <row r="31" spans="1:25" s="49" customFormat="1" ht="32.25" thickBot="1">
      <c r="A31" s="36">
        <v>11</v>
      </c>
      <c r="B31" s="52" t="s">
        <v>69</v>
      </c>
      <c r="C31" s="53" t="s">
        <v>70</v>
      </c>
      <c r="D31" s="54" t="s">
        <v>58</v>
      </c>
      <c r="E31" s="54">
        <v>45</v>
      </c>
      <c r="F31" s="54"/>
      <c r="G31" s="54"/>
      <c r="H31" s="42"/>
      <c r="I31" s="54"/>
      <c r="J31" s="54"/>
      <c r="K31" s="54"/>
      <c r="L31" s="54"/>
      <c r="M31" s="55"/>
      <c r="N31" s="54"/>
      <c r="O31" s="39">
        <v>2.4</v>
      </c>
      <c r="P31" s="39">
        <f t="shared" si="0"/>
        <v>2.4</v>
      </c>
      <c r="Q31" s="54">
        <v>2.4</v>
      </c>
      <c r="R31" s="180" t="s">
        <v>193</v>
      </c>
      <c r="S31" s="42"/>
      <c r="T31" s="16"/>
      <c r="U31" s="16"/>
      <c r="V31" s="16"/>
      <c r="W31" s="16"/>
      <c r="X31" s="42"/>
      <c r="Y31" s="42"/>
    </row>
    <row r="32" spans="1:25" s="42" customFormat="1" ht="24" customHeight="1" thickBot="1">
      <c r="A32" s="36">
        <v>12</v>
      </c>
      <c r="B32" s="57" t="s">
        <v>71</v>
      </c>
      <c r="C32" s="45" t="s">
        <v>72</v>
      </c>
      <c r="D32" s="187" t="s">
        <v>73</v>
      </c>
      <c r="E32" s="187">
        <v>30</v>
      </c>
      <c r="F32" s="47"/>
      <c r="G32" s="48"/>
      <c r="H32" s="40"/>
      <c r="I32" s="48"/>
      <c r="J32" s="47"/>
      <c r="K32" s="48"/>
      <c r="L32" s="47"/>
      <c r="M32" s="48">
        <v>0.8</v>
      </c>
      <c r="N32" s="47"/>
      <c r="O32" s="48">
        <v>0.1</v>
      </c>
      <c r="P32" s="39">
        <f t="shared" si="0"/>
        <v>0.9</v>
      </c>
      <c r="Q32" s="58">
        <v>0.9</v>
      </c>
      <c r="R32" s="185" t="s">
        <v>74</v>
      </c>
      <c r="T32" s="16"/>
      <c r="U32" s="16"/>
      <c r="V32" s="16"/>
      <c r="W32" s="16"/>
    </row>
    <row r="33" spans="1:25" s="49" customFormat="1" ht="32.25" thickBot="1">
      <c r="A33" s="36">
        <v>13</v>
      </c>
      <c r="B33" s="60" t="s">
        <v>75</v>
      </c>
      <c r="C33" s="61" t="s">
        <v>76</v>
      </c>
      <c r="D33" s="54" t="s">
        <v>73</v>
      </c>
      <c r="E33" s="54">
        <v>60</v>
      </c>
      <c r="F33" s="54"/>
      <c r="G33" s="54"/>
      <c r="H33" s="54"/>
      <c r="I33" s="54"/>
      <c r="J33" s="54"/>
      <c r="K33" s="54"/>
      <c r="L33" s="54"/>
      <c r="M33" s="55">
        <v>3</v>
      </c>
      <c r="N33" s="39"/>
      <c r="O33" s="39"/>
      <c r="P33" s="39">
        <f t="shared" si="0"/>
        <v>3</v>
      </c>
      <c r="Q33" s="54">
        <v>3</v>
      </c>
      <c r="R33" s="180" t="s">
        <v>77</v>
      </c>
      <c r="T33" s="50"/>
      <c r="U33" s="50"/>
      <c r="V33" s="50"/>
      <c r="W33" s="50"/>
    </row>
    <row r="34" spans="1:25" s="49" customFormat="1" ht="19.5" customHeight="1" thickBot="1">
      <c r="A34" s="36">
        <v>14</v>
      </c>
      <c r="B34" s="57" t="s">
        <v>78</v>
      </c>
      <c r="C34" s="45" t="s">
        <v>79</v>
      </c>
      <c r="D34" s="187" t="s">
        <v>55</v>
      </c>
      <c r="E34" s="187">
        <v>5</v>
      </c>
      <c r="F34" s="62"/>
      <c r="G34" s="62"/>
      <c r="H34" s="48"/>
      <c r="I34" s="48"/>
      <c r="J34" s="62"/>
      <c r="K34" s="48"/>
      <c r="L34" s="62">
        <v>2.5</v>
      </c>
      <c r="M34" s="48"/>
      <c r="N34" s="48"/>
      <c r="O34" s="62"/>
      <c r="P34" s="39">
        <f t="shared" si="0"/>
        <v>2.5</v>
      </c>
      <c r="Q34" s="48">
        <v>2.5</v>
      </c>
      <c r="R34" s="182" t="s">
        <v>80</v>
      </c>
      <c r="T34" s="50"/>
      <c r="U34" s="50"/>
      <c r="V34" s="50"/>
      <c r="W34" s="50"/>
    </row>
    <row r="35" spans="1:25" s="49" customFormat="1" ht="43.5" customHeight="1" thickBot="1">
      <c r="A35" s="36">
        <v>15</v>
      </c>
      <c r="B35" s="38" t="s">
        <v>191</v>
      </c>
      <c r="C35" s="196" t="s">
        <v>81</v>
      </c>
      <c r="D35" s="188" t="s">
        <v>58</v>
      </c>
      <c r="E35" s="188">
        <v>30</v>
      </c>
      <c r="F35" s="64"/>
      <c r="G35" s="39"/>
      <c r="H35" s="39"/>
      <c r="I35" s="39"/>
      <c r="J35" s="39"/>
      <c r="K35" s="39"/>
      <c r="L35" s="39"/>
      <c r="M35" s="39">
        <v>6</v>
      </c>
      <c r="N35" s="39"/>
      <c r="O35" s="39"/>
      <c r="P35" s="39">
        <f t="shared" si="0"/>
        <v>6</v>
      </c>
      <c r="Q35" s="39">
        <v>6</v>
      </c>
      <c r="R35" s="65" t="s">
        <v>82</v>
      </c>
      <c r="T35" s="50"/>
      <c r="U35" s="50"/>
      <c r="V35" s="50"/>
      <c r="W35" s="50"/>
    </row>
    <row r="36" spans="1:25" s="49" customFormat="1" ht="16.5" thickBot="1">
      <c r="A36" s="36">
        <v>16</v>
      </c>
      <c r="B36" s="178" t="s">
        <v>83</v>
      </c>
      <c r="C36" s="67" t="s">
        <v>84</v>
      </c>
      <c r="D36" s="68" t="s">
        <v>198</v>
      </c>
      <c r="E36" s="68">
        <v>5</v>
      </c>
      <c r="F36" s="69"/>
      <c r="G36" s="70"/>
      <c r="H36" s="69"/>
      <c r="I36" s="70"/>
      <c r="J36" s="69"/>
      <c r="K36" s="70"/>
      <c r="L36" s="69"/>
      <c r="M36" s="70"/>
      <c r="N36" s="69">
        <v>2</v>
      </c>
      <c r="O36" s="70"/>
      <c r="P36" s="39">
        <f t="shared" si="0"/>
        <v>2</v>
      </c>
      <c r="Q36" s="70">
        <v>2</v>
      </c>
      <c r="R36" s="376" t="s">
        <v>85</v>
      </c>
      <c r="S36" s="42"/>
      <c r="T36" s="16"/>
      <c r="U36" s="16"/>
      <c r="V36" s="16"/>
      <c r="W36" s="16"/>
      <c r="X36" s="42"/>
      <c r="Y36" s="42"/>
    </row>
    <row r="37" spans="1:25" s="49" customFormat="1" ht="16.5" thickBot="1">
      <c r="A37" s="36">
        <v>17</v>
      </c>
      <c r="B37" s="175" t="s">
        <v>83</v>
      </c>
      <c r="C37" s="72" t="s">
        <v>86</v>
      </c>
      <c r="D37" s="73" t="s">
        <v>199</v>
      </c>
      <c r="E37" s="73">
        <v>30</v>
      </c>
      <c r="F37" s="74"/>
      <c r="G37" s="75"/>
      <c r="H37" s="74"/>
      <c r="I37" s="75"/>
      <c r="J37" s="74"/>
      <c r="K37" s="75"/>
      <c r="L37" s="74"/>
      <c r="M37" s="75"/>
      <c r="N37" s="74">
        <v>2</v>
      </c>
      <c r="O37" s="75"/>
      <c r="P37" s="39">
        <f t="shared" si="0"/>
        <v>2</v>
      </c>
      <c r="Q37" s="75">
        <v>2</v>
      </c>
      <c r="R37" s="377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18</v>
      </c>
      <c r="B38" s="175" t="s">
        <v>87</v>
      </c>
      <c r="C38" s="72" t="s">
        <v>88</v>
      </c>
      <c r="D38" s="73" t="s">
        <v>199</v>
      </c>
      <c r="E38" s="73">
        <v>40</v>
      </c>
      <c r="F38" s="74"/>
      <c r="G38" s="75"/>
      <c r="H38" s="74"/>
      <c r="I38" s="75"/>
      <c r="J38" s="74"/>
      <c r="K38" s="75"/>
      <c r="L38" s="74"/>
      <c r="M38" s="75"/>
      <c r="N38" s="74">
        <v>0.5</v>
      </c>
      <c r="O38" s="75"/>
      <c r="P38" s="39">
        <f t="shared" si="0"/>
        <v>0.5</v>
      </c>
      <c r="Q38" s="75">
        <v>0.5</v>
      </c>
      <c r="R38" s="377"/>
      <c r="S38" s="42"/>
      <c r="T38" s="16"/>
      <c r="U38" s="16"/>
      <c r="V38" s="16"/>
      <c r="W38" s="16"/>
      <c r="X38" s="42"/>
      <c r="Y38" s="42"/>
    </row>
    <row r="39" spans="1:25" s="49" customFormat="1" ht="16.5" thickBot="1">
      <c r="A39" s="36">
        <v>19</v>
      </c>
      <c r="B39" s="175" t="s">
        <v>89</v>
      </c>
      <c r="C39" s="76" t="s">
        <v>88</v>
      </c>
      <c r="D39" s="77" t="s">
        <v>198</v>
      </c>
      <c r="E39" s="77">
        <v>5</v>
      </c>
      <c r="F39" s="78"/>
      <c r="G39" s="79"/>
      <c r="H39" s="78"/>
      <c r="I39" s="79"/>
      <c r="J39" s="78"/>
      <c r="K39" s="79"/>
      <c r="L39" s="78"/>
      <c r="M39" s="79"/>
      <c r="N39" s="78">
        <v>0.2</v>
      </c>
      <c r="O39" s="79"/>
      <c r="P39" s="39">
        <f t="shared" si="0"/>
        <v>0.2</v>
      </c>
      <c r="Q39" s="79">
        <v>0.2</v>
      </c>
      <c r="R39" s="377"/>
      <c r="S39" s="42"/>
      <c r="T39" s="16"/>
      <c r="U39" s="16"/>
      <c r="V39" s="16"/>
      <c r="W39" s="16"/>
      <c r="X39" s="42"/>
      <c r="Y39" s="42"/>
    </row>
    <row r="40" spans="1:25" s="84" customFormat="1" ht="16.5" thickBot="1">
      <c r="A40" s="36">
        <v>20</v>
      </c>
      <c r="B40" s="176" t="s">
        <v>90</v>
      </c>
      <c r="C40" s="80" t="s">
        <v>91</v>
      </c>
      <c r="D40" s="77" t="s">
        <v>198</v>
      </c>
      <c r="E40" s="81">
        <v>10</v>
      </c>
      <c r="F40" s="82"/>
      <c r="G40" s="83"/>
      <c r="H40" s="82"/>
      <c r="I40" s="83"/>
      <c r="J40" s="82"/>
      <c r="K40" s="83"/>
      <c r="L40" s="82"/>
      <c r="M40" s="83"/>
      <c r="N40" s="82"/>
      <c r="O40" s="83">
        <v>3</v>
      </c>
      <c r="P40" s="39">
        <f t="shared" si="0"/>
        <v>3</v>
      </c>
      <c r="Q40" s="83">
        <v>3</v>
      </c>
      <c r="R40" s="378"/>
      <c r="S40" s="42"/>
      <c r="T40" s="16"/>
      <c r="U40" s="16"/>
      <c r="V40" s="16"/>
      <c r="W40" s="16"/>
      <c r="X40" s="42"/>
      <c r="Y40" s="42"/>
    </row>
    <row r="41" spans="1:25" s="43" customFormat="1" ht="32.25" thickBot="1">
      <c r="A41" s="36">
        <v>21</v>
      </c>
      <c r="B41" s="37" t="s">
        <v>92</v>
      </c>
      <c r="C41" s="85" t="s">
        <v>93</v>
      </c>
      <c r="D41" s="187" t="s">
        <v>201</v>
      </c>
      <c r="E41" s="187">
        <v>30</v>
      </c>
      <c r="F41" s="86"/>
      <c r="G41" s="86"/>
      <c r="H41" s="87"/>
      <c r="I41" s="88"/>
      <c r="J41" s="87"/>
      <c r="K41" s="88"/>
      <c r="L41" s="87"/>
      <c r="M41" s="88">
        <v>3</v>
      </c>
      <c r="N41" s="87"/>
      <c r="O41" s="89">
        <v>3</v>
      </c>
      <c r="P41" s="39">
        <f t="shared" si="0"/>
        <v>6</v>
      </c>
      <c r="Q41" s="88">
        <v>6</v>
      </c>
      <c r="R41" s="90" t="s">
        <v>94</v>
      </c>
      <c r="S41" s="42"/>
      <c r="T41" s="16"/>
      <c r="U41" s="16"/>
      <c r="V41" s="16"/>
      <c r="W41" s="16"/>
      <c r="X41" s="42"/>
      <c r="Y41" s="42"/>
    </row>
    <row r="42" spans="1:25" s="49" customFormat="1" ht="32.25" thickBot="1">
      <c r="A42" s="36">
        <v>22</v>
      </c>
      <c r="B42" s="57" t="s">
        <v>95</v>
      </c>
      <c r="C42" s="38" t="s">
        <v>96</v>
      </c>
      <c r="D42" s="91" t="s">
        <v>73</v>
      </c>
      <c r="E42" s="91">
        <v>45</v>
      </c>
      <c r="F42" s="62"/>
      <c r="G42" s="62"/>
      <c r="H42" s="48"/>
      <c r="I42" s="48"/>
      <c r="J42" s="62"/>
      <c r="K42" s="48"/>
      <c r="L42" s="62"/>
      <c r="M42" s="48"/>
      <c r="N42" s="62"/>
      <c r="O42" s="47">
        <v>1.5</v>
      </c>
      <c r="P42" s="39">
        <f t="shared" si="0"/>
        <v>1.5</v>
      </c>
      <c r="Q42" s="48">
        <v>1.5</v>
      </c>
      <c r="R42" s="92" t="s">
        <v>97</v>
      </c>
      <c r="S42" s="42"/>
      <c r="T42" s="16"/>
      <c r="U42" s="16"/>
      <c r="V42" s="16"/>
      <c r="W42" s="16"/>
      <c r="X42" s="42"/>
      <c r="Y42" s="42"/>
    </row>
    <row r="43" spans="1:25" s="84" customFormat="1" ht="16.5" thickBot="1">
      <c r="A43" s="36">
        <v>23</v>
      </c>
      <c r="B43" s="369" t="s">
        <v>98</v>
      </c>
      <c r="C43" s="93" t="s">
        <v>99</v>
      </c>
      <c r="D43" s="68" t="s">
        <v>100</v>
      </c>
      <c r="E43" s="68">
        <v>20</v>
      </c>
      <c r="F43" s="94"/>
      <c r="G43" s="69"/>
      <c r="H43" s="70"/>
      <c r="I43" s="69"/>
      <c r="J43" s="70"/>
      <c r="K43" s="69"/>
      <c r="L43" s="70"/>
      <c r="M43" s="69"/>
      <c r="N43" s="70"/>
      <c r="O43" s="69">
        <v>1</v>
      </c>
      <c r="P43" s="39">
        <f t="shared" si="0"/>
        <v>1</v>
      </c>
      <c r="Q43" s="70">
        <v>1</v>
      </c>
      <c r="R43" s="379" t="s">
        <v>101</v>
      </c>
      <c r="S43" s="42"/>
      <c r="T43" s="16"/>
      <c r="U43" s="16"/>
      <c r="V43" s="16"/>
      <c r="W43" s="16"/>
      <c r="X43" s="42"/>
      <c r="Y43" s="42"/>
    </row>
    <row r="44" spans="1:25" s="84" customFormat="1" ht="16.5" thickBot="1">
      <c r="A44" s="36">
        <v>24</v>
      </c>
      <c r="B44" s="363"/>
      <c r="C44" s="95" t="s">
        <v>102</v>
      </c>
      <c r="D44" s="81" t="s">
        <v>100</v>
      </c>
      <c r="E44" s="96">
        <v>20</v>
      </c>
      <c r="F44" s="97"/>
      <c r="G44" s="98"/>
      <c r="H44" s="99"/>
      <c r="I44" s="98"/>
      <c r="J44" s="99"/>
      <c r="K44" s="98"/>
      <c r="L44" s="99"/>
      <c r="M44" s="98"/>
      <c r="N44" s="99"/>
      <c r="O44" s="98">
        <v>1.5</v>
      </c>
      <c r="P44" s="39">
        <f t="shared" si="0"/>
        <v>1.5</v>
      </c>
      <c r="Q44" s="99">
        <v>1.5</v>
      </c>
      <c r="R44" s="380"/>
      <c r="S44" s="42"/>
      <c r="T44" s="16"/>
      <c r="U44" s="16"/>
      <c r="V44" s="16"/>
      <c r="W44" s="16"/>
      <c r="X44" s="42"/>
      <c r="Y44" s="42"/>
    </row>
    <row r="45" spans="1:25" s="49" customFormat="1" ht="16.5" thickBot="1">
      <c r="A45" s="36">
        <v>25</v>
      </c>
      <c r="B45" s="37" t="s">
        <v>103</v>
      </c>
      <c r="C45" s="100" t="s">
        <v>104</v>
      </c>
      <c r="D45" s="96" t="s">
        <v>100</v>
      </c>
      <c r="E45" s="181">
        <v>5</v>
      </c>
      <c r="F45" s="181"/>
      <c r="G45" s="181"/>
      <c r="H45" s="181"/>
      <c r="I45" s="181"/>
      <c r="J45" s="181"/>
      <c r="K45" s="181"/>
      <c r="L45" s="181">
        <v>0.5</v>
      </c>
      <c r="M45" s="181"/>
      <c r="N45" s="181"/>
      <c r="O45" s="181"/>
      <c r="P45" s="39">
        <f t="shared" si="0"/>
        <v>0.5</v>
      </c>
      <c r="Q45" s="181">
        <v>0.5</v>
      </c>
      <c r="R45" s="38" t="s">
        <v>194</v>
      </c>
      <c r="T45" s="50"/>
      <c r="U45" s="50"/>
      <c r="V45" s="50"/>
      <c r="W45" s="50"/>
    </row>
    <row r="46" spans="1:25" s="49" customFormat="1" ht="16.5" thickBot="1">
      <c r="A46" s="101">
        <v>26</v>
      </c>
      <c r="B46" s="178" t="s">
        <v>105</v>
      </c>
      <c r="C46" s="102" t="s">
        <v>106</v>
      </c>
      <c r="D46" s="68" t="s">
        <v>73</v>
      </c>
      <c r="E46" s="68">
        <v>40</v>
      </c>
      <c r="F46" s="69"/>
      <c r="G46" s="70"/>
      <c r="H46" s="69"/>
      <c r="I46" s="70"/>
      <c r="J46" s="69"/>
      <c r="K46" s="70"/>
      <c r="L46" s="69">
        <v>1.5</v>
      </c>
      <c r="M46" s="70"/>
      <c r="N46" s="70"/>
      <c r="O46" s="70"/>
      <c r="P46" s="39">
        <f t="shared" si="0"/>
        <v>1.5</v>
      </c>
      <c r="Q46" s="103">
        <v>1.5</v>
      </c>
      <c r="R46" s="38" t="s">
        <v>194</v>
      </c>
      <c r="T46" s="50"/>
      <c r="U46" s="50"/>
      <c r="V46" s="50"/>
      <c r="W46" s="50"/>
    </row>
    <row r="47" spans="1:25" s="49" customFormat="1" ht="16.5" thickBot="1">
      <c r="A47" s="36">
        <v>27</v>
      </c>
      <c r="B47" s="104" t="s">
        <v>107</v>
      </c>
      <c r="C47" s="38" t="s">
        <v>108</v>
      </c>
      <c r="D47" s="39" t="s">
        <v>100</v>
      </c>
      <c r="E47" s="105">
        <v>5</v>
      </c>
      <c r="F47" s="39"/>
      <c r="G47" s="39"/>
      <c r="H47" s="39">
        <v>0.2</v>
      </c>
      <c r="I47" s="39"/>
      <c r="J47" s="39"/>
      <c r="K47" s="39"/>
      <c r="L47" s="39"/>
      <c r="M47" s="39"/>
      <c r="N47" s="39"/>
      <c r="O47" s="188"/>
      <c r="P47" s="39">
        <f>SUM(F47:O47)</f>
        <v>0.2</v>
      </c>
      <c r="Q47" s="55">
        <v>0.2</v>
      </c>
      <c r="R47" s="106" t="s">
        <v>109</v>
      </c>
      <c r="T47" s="50"/>
      <c r="U47" s="50"/>
      <c r="V47" s="50"/>
      <c r="W47" s="50"/>
    </row>
    <row r="48" spans="1:25" s="49" customFormat="1" ht="33.75" customHeight="1" thickBot="1">
      <c r="A48" s="36">
        <v>28</v>
      </c>
      <c r="B48" s="179" t="s">
        <v>110</v>
      </c>
      <c r="C48" s="67" t="s">
        <v>111</v>
      </c>
      <c r="D48" s="68" t="s">
        <v>112</v>
      </c>
      <c r="E48" s="68">
        <v>5</v>
      </c>
      <c r="F48" s="94">
        <v>40</v>
      </c>
      <c r="G48" s="70"/>
      <c r="H48" s="70"/>
      <c r="I48" s="70"/>
      <c r="J48" s="69"/>
      <c r="K48" s="70"/>
      <c r="L48" s="69"/>
      <c r="M48" s="70"/>
      <c r="N48" s="69"/>
      <c r="O48" s="108"/>
      <c r="P48" s="70">
        <f>SUM(F48:O48)</f>
        <v>40</v>
      </c>
      <c r="Q48" s="70">
        <v>40</v>
      </c>
      <c r="R48" s="90" t="s">
        <v>109</v>
      </c>
      <c r="T48" s="50"/>
      <c r="U48" s="50"/>
      <c r="V48" s="50"/>
      <c r="W48" s="50"/>
    </row>
    <row r="49" spans="1:23" s="49" customFormat="1" ht="32.25" customHeight="1" thickBot="1">
      <c r="A49" s="36">
        <v>29</v>
      </c>
      <c r="B49" s="104" t="s">
        <v>113</v>
      </c>
      <c r="C49" s="109" t="s">
        <v>114</v>
      </c>
      <c r="D49" s="68" t="s">
        <v>112</v>
      </c>
      <c r="E49" s="81">
        <v>5</v>
      </c>
      <c r="F49" s="83"/>
      <c r="G49" s="83">
        <v>40</v>
      </c>
      <c r="H49" s="83"/>
      <c r="I49" s="110"/>
      <c r="J49" s="110"/>
      <c r="K49" s="110"/>
      <c r="L49" s="110"/>
      <c r="M49" s="110"/>
      <c r="N49" s="110"/>
      <c r="O49" s="110"/>
      <c r="P49" s="110">
        <f>SUM(F49:O49)</f>
        <v>40</v>
      </c>
      <c r="Q49" s="110">
        <v>40</v>
      </c>
      <c r="R49" s="90" t="s">
        <v>109</v>
      </c>
      <c r="T49" s="50"/>
      <c r="U49" s="50"/>
      <c r="V49" s="50"/>
      <c r="W49" s="50"/>
    </row>
    <row r="50" spans="1:23" s="49" customFormat="1" ht="32.25" thickBot="1">
      <c r="A50" s="36">
        <v>30</v>
      </c>
      <c r="B50" s="381" t="s">
        <v>115</v>
      </c>
      <c r="C50" s="93" t="s">
        <v>116</v>
      </c>
      <c r="D50" s="68" t="s">
        <v>112</v>
      </c>
      <c r="E50" s="188">
        <v>20</v>
      </c>
      <c r="F50" s="111"/>
      <c r="G50" s="111"/>
      <c r="H50" s="111">
        <v>12.5</v>
      </c>
      <c r="I50" s="111"/>
      <c r="J50" s="42"/>
      <c r="K50" s="111"/>
      <c r="L50" s="111"/>
      <c r="M50" s="111"/>
      <c r="N50" s="111"/>
      <c r="O50" s="111"/>
      <c r="P50" s="110">
        <f t="shared" ref="P50:P77" si="1">SUM(F50:O50)</f>
        <v>12.5</v>
      </c>
      <c r="Q50" s="111">
        <v>12.5</v>
      </c>
      <c r="R50" s="376" t="s">
        <v>117</v>
      </c>
      <c r="T50" s="50"/>
      <c r="U50" s="50"/>
      <c r="V50" s="50"/>
      <c r="W50" s="50"/>
    </row>
    <row r="51" spans="1:23" s="49" customFormat="1" ht="40.5" customHeight="1" thickBot="1">
      <c r="A51" s="36">
        <v>31</v>
      </c>
      <c r="B51" s="382"/>
      <c r="C51" s="112" t="s">
        <v>118</v>
      </c>
      <c r="D51" s="68" t="s">
        <v>112</v>
      </c>
      <c r="E51" s="188">
        <v>20</v>
      </c>
      <c r="F51" s="111"/>
      <c r="G51" s="111"/>
      <c r="H51" s="111">
        <v>9</v>
      </c>
      <c r="I51" s="111"/>
      <c r="J51" s="111"/>
      <c r="K51" s="111"/>
      <c r="L51" s="111"/>
      <c r="M51" s="111"/>
      <c r="N51" s="111"/>
      <c r="O51" s="111"/>
      <c r="P51" s="110">
        <f t="shared" si="1"/>
        <v>9</v>
      </c>
      <c r="Q51" s="113">
        <v>9</v>
      </c>
      <c r="R51" s="377"/>
      <c r="T51" s="50"/>
      <c r="U51" s="50"/>
      <c r="V51" s="50"/>
      <c r="W51" s="50"/>
    </row>
    <row r="52" spans="1:23" s="49" customFormat="1" ht="32.25" thickBot="1">
      <c r="A52" s="36">
        <v>32</v>
      </c>
      <c r="B52" s="371" t="s">
        <v>119</v>
      </c>
      <c r="C52" s="93" t="s">
        <v>120</v>
      </c>
      <c r="D52" s="68" t="s">
        <v>121</v>
      </c>
      <c r="E52" s="68">
        <v>20</v>
      </c>
      <c r="F52" s="70"/>
      <c r="G52" s="70"/>
      <c r="H52" s="114">
        <v>15</v>
      </c>
      <c r="I52" s="70"/>
      <c r="J52" s="70"/>
      <c r="K52" s="70"/>
      <c r="L52" s="70"/>
      <c r="M52" s="70"/>
      <c r="N52" s="70"/>
      <c r="O52" s="70"/>
      <c r="P52" s="110">
        <f t="shared" si="1"/>
        <v>15</v>
      </c>
      <c r="Q52" s="115">
        <v>15</v>
      </c>
      <c r="R52" s="377"/>
      <c r="T52" s="50"/>
      <c r="U52" s="116"/>
      <c r="V52" s="50"/>
      <c r="W52" s="50"/>
    </row>
    <row r="53" spans="1:23" s="49" customFormat="1" ht="32.25" thickBot="1">
      <c r="A53" s="36">
        <v>33</v>
      </c>
      <c r="B53" s="373"/>
      <c r="C53" s="112" t="s">
        <v>122</v>
      </c>
      <c r="D53" s="81" t="s">
        <v>121</v>
      </c>
      <c r="E53" s="81">
        <v>20</v>
      </c>
      <c r="F53" s="117"/>
      <c r="G53" s="118"/>
      <c r="H53" s="83">
        <v>1.6</v>
      </c>
      <c r="I53" s="82"/>
      <c r="J53" s="110"/>
      <c r="K53" s="118"/>
      <c r="L53" s="110"/>
      <c r="M53" s="118"/>
      <c r="N53" s="110"/>
      <c r="O53" s="118"/>
      <c r="P53" s="110">
        <f t="shared" si="1"/>
        <v>1.6</v>
      </c>
      <c r="Q53" s="110">
        <v>1.6</v>
      </c>
      <c r="R53" s="378"/>
      <c r="T53" s="50"/>
      <c r="U53" s="50"/>
      <c r="V53" s="50"/>
      <c r="W53" s="50"/>
    </row>
    <row r="54" spans="1:23" s="49" customFormat="1" ht="16.5" thickBot="1">
      <c r="A54" s="36">
        <v>34</v>
      </c>
      <c r="B54" s="362" t="s">
        <v>192</v>
      </c>
      <c r="C54" s="119" t="s">
        <v>123</v>
      </c>
      <c r="D54" s="364" t="s">
        <v>124</v>
      </c>
      <c r="E54" s="120">
        <v>15</v>
      </c>
      <c r="F54" s="121"/>
      <c r="G54" s="122"/>
      <c r="H54" s="123"/>
      <c r="I54" s="122">
        <v>3</v>
      </c>
      <c r="J54" s="121"/>
      <c r="K54" s="122"/>
      <c r="L54" s="121"/>
      <c r="M54" s="122"/>
      <c r="N54" s="121"/>
      <c r="O54" s="122"/>
      <c r="P54" s="110">
        <f t="shared" si="1"/>
        <v>3</v>
      </c>
      <c r="Q54" s="122">
        <v>3</v>
      </c>
      <c r="R54" s="366" t="s">
        <v>125</v>
      </c>
      <c r="T54" s="50"/>
      <c r="U54" s="50"/>
      <c r="V54" s="50"/>
      <c r="W54" s="50"/>
    </row>
    <row r="55" spans="1:23" s="49" customFormat="1" ht="16.5" thickBot="1">
      <c r="A55" s="36">
        <v>35</v>
      </c>
      <c r="B55" s="362"/>
      <c r="C55" s="119" t="s">
        <v>126</v>
      </c>
      <c r="D55" s="364"/>
      <c r="E55" s="120">
        <v>15</v>
      </c>
      <c r="F55" s="121"/>
      <c r="G55" s="122"/>
      <c r="H55" s="121"/>
      <c r="I55" s="122">
        <v>3</v>
      </c>
      <c r="J55" s="121"/>
      <c r="K55" s="79"/>
      <c r="L55" s="78"/>
      <c r="M55" s="79"/>
      <c r="N55" s="78"/>
      <c r="O55" s="79"/>
      <c r="P55" s="110">
        <f t="shared" si="1"/>
        <v>3</v>
      </c>
      <c r="Q55" s="79">
        <v>3</v>
      </c>
      <c r="R55" s="366"/>
      <c r="T55" s="368"/>
      <c r="U55" s="50"/>
      <c r="V55" s="50"/>
      <c r="W55" s="50"/>
    </row>
    <row r="56" spans="1:23" s="49" customFormat="1" ht="16.5" thickBot="1">
      <c r="A56" s="36">
        <v>36</v>
      </c>
      <c r="B56" s="362"/>
      <c r="C56" s="119" t="s">
        <v>127</v>
      </c>
      <c r="D56" s="364"/>
      <c r="E56" s="120">
        <v>5</v>
      </c>
      <c r="F56" s="121"/>
      <c r="G56" s="122"/>
      <c r="H56" s="121"/>
      <c r="I56" s="122">
        <v>1</v>
      </c>
      <c r="J56" s="121"/>
      <c r="K56" s="79"/>
      <c r="L56" s="78"/>
      <c r="M56" s="79"/>
      <c r="N56" s="78"/>
      <c r="O56" s="79"/>
      <c r="P56" s="110">
        <f t="shared" si="1"/>
        <v>1</v>
      </c>
      <c r="Q56" s="79">
        <v>1</v>
      </c>
      <c r="R56" s="366"/>
      <c r="T56" s="366"/>
      <c r="U56" s="50"/>
      <c r="V56" s="50"/>
      <c r="W56" s="50"/>
    </row>
    <row r="57" spans="1:23" s="49" customFormat="1" ht="16.5" thickBot="1">
      <c r="A57" s="36">
        <v>37</v>
      </c>
      <c r="B57" s="363"/>
      <c r="C57" s="119" t="s">
        <v>128</v>
      </c>
      <c r="D57" s="365"/>
      <c r="E57" s="120">
        <v>10</v>
      </c>
      <c r="F57" s="121"/>
      <c r="G57" s="122"/>
      <c r="H57" s="121"/>
      <c r="I57" s="122">
        <v>9.1999999999999993</v>
      </c>
      <c r="J57" s="121"/>
      <c r="K57" s="79"/>
      <c r="L57" s="78"/>
      <c r="M57" s="79"/>
      <c r="N57" s="78"/>
      <c r="O57" s="79"/>
      <c r="P57" s="110">
        <f t="shared" si="1"/>
        <v>9.1999999999999993</v>
      </c>
      <c r="Q57" s="79">
        <v>9.1999999999999993</v>
      </c>
      <c r="R57" s="366"/>
      <c r="T57" s="366"/>
      <c r="U57" s="50"/>
      <c r="V57" s="50"/>
      <c r="W57" s="50"/>
    </row>
    <row r="58" spans="1:23" s="49" customFormat="1" ht="16.5" thickBot="1">
      <c r="A58" s="36">
        <v>38</v>
      </c>
      <c r="B58" s="37" t="s">
        <v>129</v>
      </c>
      <c r="C58" s="45" t="s">
        <v>130</v>
      </c>
      <c r="D58" s="187" t="s">
        <v>199</v>
      </c>
      <c r="E58" s="81">
        <v>30</v>
      </c>
      <c r="F58" s="47"/>
      <c r="G58" s="48"/>
      <c r="H58" s="47"/>
      <c r="I58" s="48"/>
      <c r="J58" s="47"/>
      <c r="K58" s="48"/>
      <c r="L58" s="47">
        <v>0.3</v>
      </c>
      <c r="M58" s="48"/>
      <c r="N58" s="47"/>
      <c r="O58" s="51"/>
      <c r="P58" s="110">
        <f t="shared" si="1"/>
        <v>0.3</v>
      </c>
      <c r="Q58" s="39">
        <v>0.3</v>
      </c>
      <c r="R58" s="367"/>
      <c r="T58" s="366"/>
      <c r="U58" s="50"/>
      <c r="V58" s="50"/>
      <c r="W58" s="50"/>
    </row>
    <row r="59" spans="1:23" s="49" customFormat="1" ht="16.5" thickBot="1">
      <c r="A59" s="36">
        <v>39</v>
      </c>
      <c r="B59" s="179" t="s">
        <v>131</v>
      </c>
      <c r="C59" s="184" t="s">
        <v>132</v>
      </c>
      <c r="D59" s="186" t="s">
        <v>124</v>
      </c>
      <c r="E59" s="186">
        <v>40</v>
      </c>
      <c r="F59" s="58"/>
      <c r="G59" s="58"/>
      <c r="H59" s="103"/>
      <c r="I59" s="58">
        <v>3</v>
      </c>
      <c r="J59" s="58"/>
      <c r="K59" s="58"/>
      <c r="L59" s="58"/>
      <c r="M59" s="58"/>
      <c r="N59" s="58"/>
      <c r="O59" s="58"/>
      <c r="P59" s="110">
        <f t="shared" si="1"/>
        <v>3</v>
      </c>
      <c r="Q59" s="103">
        <v>3</v>
      </c>
      <c r="R59" s="183" t="s">
        <v>133</v>
      </c>
      <c r="T59" s="366"/>
      <c r="U59" s="50"/>
      <c r="V59" s="50"/>
      <c r="W59" s="50"/>
    </row>
    <row r="60" spans="1:23" s="49" customFormat="1" ht="32.25" thickBot="1">
      <c r="A60" s="101">
        <v>40</v>
      </c>
      <c r="B60" s="177" t="s">
        <v>134</v>
      </c>
      <c r="C60" s="95" t="s">
        <v>135</v>
      </c>
      <c r="D60" s="96" t="s">
        <v>73</v>
      </c>
      <c r="E60" s="96">
        <v>40</v>
      </c>
      <c r="F60" s="97"/>
      <c r="G60" s="99"/>
      <c r="H60" s="99">
        <v>1.5</v>
      </c>
      <c r="I60" s="97">
        <v>1.5</v>
      </c>
      <c r="J60" s="99"/>
      <c r="K60" s="97">
        <v>1.5</v>
      </c>
      <c r="L60" s="98"/>
      <c r="M60" s="99"/>
      <c r="N60" s="98"/>
      <c r="O60" s="99"/>
      <c r="P60" s="128">
        <f t="shared" si="1"/>
        <v>4.5</v>
      </c>
      <c r="Q60" s="129">
        <v>4.5</v>
      </c>
      <c r="R60" s="184" t="s">
        <v>136</v>
      </c>
      <c r="T60" s="367"/>
      <c r="U60" s="50"/>
      <c r="V60" s="50"/>
      <c r="W60" s="50"/>
    </row>
    <row r="61" spans="1:23" s="49" customFormat="1" ht="16.5" thickBot="1">
      <c r="A61" s="36">
        <v>41</v>
      </c>
      <c r="B61" s="130" t="s">
        <v>137</v>
      </c>
      <c r="C61" s="53" t="s">
        <v>138</v>
      </c>
      <c r="D61" s="188" t="s">
        <v>139</v>
      </c>
      <c r="E61" s="188">
        <v>15</v>
      </c>
      <c r="F61" s="111"/>
      <c r="G61" s="111"/>
      <c r="H61" s="111"/>
      <c r="I61" s="111">
        <v>1.2</v>
      </c>
      <c r="J61" s="111"/>
      <c r="K61" s="111"/>
      <c r="L61" s="111"/>
      <c r="M61" s="111"/>
      <c r="N61" s="111"/>
      <c r="O61" s="111"/>
      <c r="P61" s="128">
        <f t="shared" si="1"/>
        <v>1.2</v>
      </c>
      <c r="Q61" s="113">
        <v>1.2</v>
      </c>
      <c r="R61" s="131" t="s">
        <v>140</v>
      </c>
      <c r="T61" s="50"/>
      <c r="U61" s="50"/>
      <c r="V61" s="50"/>
      <c r="W61" s="50"/>
    </row>
    <row r="62" spans="1:23" s="49" customFormat="1" ht="15.75" customHeight="1" thickBot="1">
      <c r="A62" s="36">
        <v>42</v>
      </c>
      <c r="B62" s="37" t="s">
        <v>141</v>
      </c>
      <c r="C62" s="38" t="s">
        <v>142</v>
      </c>
      <c r="D62" s="188" t="s">
        <v>124</v>
      </c>
      <c r="E62" s="188">
        <v>5</v>
      </c>
      <c r="F62" s="39"/>
      <c r="G62" s="39"/>
      <c r="H62" s="39"/>
      <c r="I62" s="39">
        <v>1.5</v>
      </c>
      <c r="J62" s="39"/>
      <c r="K62" s="39"/>
      <c r="L62" s="39"/>
      <c r="M62" s="39"/>
      <c r="N62" s="39"/>
      <c r="O62" s="39"/>
      <c r="P62" s="110">
        <f t="shared" si="1"/>
        <v>1.5</v>
      </c>
      <c r="Q62" s="39">
        <v>1.5</v>
      </c>
      <c r="R62" s="41" t="s">
        <v>143</v>
      </c>
      <c r="T62" s="50"/>
      <c r="U62" s="50"/>
      <c r="V62" s="50"/>
      <c r="W62" s="50"/>
    </row>
    <row r="63" spans="1:23" s="49" customFormat="1" ht="48" thickBot="1">
      <c r="A63" s="36">
        <v>43</v>
      </c>
      <c r="B63" s="179" t="s">
        <v>144</v>
      </c>
      <c r="C63" s="85" t="s">
        <v>203</v>
      </c>
      <c r="D63" s="188" t="s">
        <v>145</v>
      </c>
      <c r="E63" s="188">
        <v>20</v>
      </c>
      <c r="F63" s="64"/>
      <c r="G63" s="64"/>
      <c r="H63" s="39"/>
      <c r="I63" s="64"/>
      <c r="J63" s="64"/>
      <c r="K63" s="39">
        <v>2</v>
      </c>
      <c r="L63" s="132"/>
      <c r="M63" s="39"/>
      <c r="N63" s="132"/>
      <c r="O63" s="133"/>
      <c r="P63" s="110">
        <f t="shared" si="1"/>
        <v>2</v>
      </c>
      <c r="Q63" s="39">
        <v>2</v>
      </c>
      <c r="R63" s="37" t="s">
        <v>146</v>
      </c>
      <c r="T63" s="50"/>
      <c r="U63" s="50"/>
      <c r="V63" s="50"/>
      <c r="W63" s="50"/>
    </row>
    <row r="64" spans="1:23" s="49" customFormat="1" ht="32.25" thickBot="1">
      <c r="A64" s="36">
        <v>44</v>
      </c>
      <c r="B64" s="179" t="s">
        <v>147</v>
      </c>
      <c r="C64" s="85" t="s">
        <v>148</v>
      </c>
      <c r="D64" s="188" t="s">
        <v>202</v>
      </c>
      <c r="E64" s="188">
        <v>35</v>
      </c>
      <c r="F64" s="64"/>
      <c r="G64" s="64"/>
      <c r="H64" s="39"/>
      <c r="I64" s="64"/>
      <c r="J64" s="64">
        <v>25</v>
      </c>
      <c r="K64" s="39">
        <v>27</v>
      </c>
      <c r="L64" s="132">
        <v>13</v>
      </c>
      <c r="M64" s="39">
        <v>20</v>
      </c>
      <c r="N64" s="132"/>
      <c r="O64" s="133"/>
      <c r="P64" s="110">
        <f t="shared" si="1"/>
        <v>85</v>
      </c>
      <c r="Q64" s="39">
        <v>85</v>
      </c>
      <c r="R64" s="90" t="s">
        <v>149</v>
      </c>
      <c r="T64" s="50"/>
      <c r="U64" s="50"/>
      <c r="V64" s="50"/>
      <c r="W64" s="50"/>
    </row>
    <row r="65" spans="1:25" s="49" customFormat="1" ht="32.25" thickBot="1">
      <c r="A65" s="36">
        <v>45</v>
      </c>
      <c r="B65" s="134" t="s">
        <v>150</v>
      </c>
      <c r="C65" s="135" t="s">
        <v>151</v>
      </c>
      <c r="D65" s="68" t="s">
        <v>200</v>
      </c>
      <c r="E65" s="68">
        <v>20</v>
      </c>
      <c r="F65" s="136"/>
      <c r="G65" s="137"/>
      <c r="H65" s="136"/>
      <c r="I65" s="137">
        <v>2.1</v>
      </c>
      <c r="J65" s="136"/>
      <c r="K65" s="137"/>
      <c r="L65" s="136"/>
      <c r="M65" s="137"/>
      <c r="N65" s="136"/>
      <c r="O65" s="137"/>
      <c r="P65" s="110">
        <f t="shared" si="1"/>
        <v>2.1</v>
      </c>
      <c r="Q65" s="137">
        <v>2.1</v>
      </c>
      <c r="R65" s="180" t="s">
        <v>152</v>
      </c>
      <c r="T65" s="50"/>
      <c r="U65" s="50"/>
      <c r="V65" s="50"/>
      <c r="W65" s="50"/>
    </row>
    <row r="66" spans="1:25" s="49" customFormat="1" ht="32.25" thickBot="1">
      <c r="A66" s="36">
        <v>46</v>
      </c>
      <c r="B66" s="138" t="s">
        <v>153</v>
      </c>
      <c r="C66" s="38" t="s">
        <v>154</v>
      </c>
      <c r="D66" s="187" t="s">
        <v>124</v>
      </c>
      <c r="E66" s="139">
        <v>15</v>
      </c>
      <c r="F66" s="140"/>
      <c r="G66" s="141"/>
      <c r="H66" s="142"/>
      <c r="I66" s="140"/>
      <c r="J66" s="141"/>
      <c r="K66" s="142">
        <v>4</v>
      </c>
      <c r="L66" s="141"/>
      <c r="M66" s="142"/>
      <c r="N66" s="142"/>
      <c r="O66" s="141"/>
      <c r="P66" s="110">
        <f t="shared" si="1"/>
        <v>4</v>
      </c>
      <c r="Q66" s="142">
        <v>4</v>
      </c>
      <c r="R66" s="38" t="s">
        <v>155</v>
      </c>
      <c r="T66" s="50"/>
      <c r="U66" s="50"/>
      <c r="V66" s="50"/>
      <c r="W66" s="50"/>
    </row>
    <row r="67" spans="1:25" s="49" customFormat="1" ht="32.25" thickBot="1">
      <c r="A67" s="36">
        <v>47</v>
      </c>
      <c r="B67" s="37" t="s">
        <v>156</v>
      </c>
      <c r="C67" s="138" t="s">
        <v>157</v>
      </c>
      <c r="D67" s="188" t="s">
        <v>158</v>
      </c>
      <c r="E67" s="188">
        <v>5</v>
      </c>
      <c r="F67" s="39"/>
      <c r="G67" s="39"/>
      <c r="H67" s="39"/>
      <c r="I67" s="39">
        <v>14</v>
      </c>
      <c r="J67" s="39">
        <v>14</v>
      </c>
      <c r="K67" s="39"/>
      <c r="L67" s="39"/>
      <c r="M67" s="39"/>
      <c r="N67" s="39"/>
      <c r="O67" s="39"/>
      <c r="P67" s="110">
        <f t="shared" si="1"/>
        <v>28</v>
      </c>
      <c r="Q67" s="39">
        <v>28</v>
      </c>
      <c r="R67" s="143" t="s">
        <v>159</v>
      </c>
      <c r="T67" s="50"/>
      <c r="U67" s="50"/>
      <c r="V67" s="50"/>
      <c r="W67" s="50"/>
    </row>
    <row r="68" spans="1:25" s="49" customFormat="1" ht="16.5" thickBot="1">
      <c r="A68" s="36">
        <v>48</v>
      </c>
      <c r="B68" s="144" t="s">
        <v>160</v>
      </c>
      <c r="C68" s="95" t="s">
        <v>161</v>
      </c>
      <c r="D68" s="96" t="s">
        <v>73</v>
      </c>
      <c r="E68" s="96">
        <v>45</v>
      </c>
      <c r="F68" s="145"/>
      <c r="G68" s="128"/>
      <c r="H68" s="145"/>
      <c r="I68" s="128"/>
      <c r="J68" s="145"/>
      <c r="K68" s="128">
        <v>3.5</v>
      </c>
      <c r="L68" s="145"/>
      <c r="M68" s="128"/>
      <c r="N68" s="145"/>
      <c r="O68" s="128"/>
      <c r="P68" s="110">
        <f t="shared" si="1"/>
        <v>3.5</v>
      </c>
      <c r="Q68" s="128">
        <v>3.5</v>
      </c>
      <c r="R68" s="146" t="s">
        <v>162</v>
      </c>
      <c r="T68" s="50"/>
      <c r="U68" s="50"/>
      <c r="V68" s="50"/>
      <c r="W68" s="50"/>
    </row>
    <row r="69" spans="1:25" s="49" customFormat="1" ht="16.5" thickBot="1">
      <c r="A69" s="36">
        <v>49</v>
      </c>
      <c r="B69" s="37" t="s">
        <v>163</v>
      </c>
      <c r="C69" s="85" t="s">
        <v>164</v>
      </c>
      <c r="D69" s="188" t="s">
        <v>73</v>
      </c>
      <c r="E69" s="188">
        <v>10</v>
      </c>
      <c r="F69" s="132"/>
      <c r="G69" s="39"/>
      <c r="H69" s="132"/>
      <c r="I69" s="39"/>
      <c r="J69" s="132"/>
      <c r="K69" s="39">
        <v>1.2</v>
      </c>
      <c r="L69" s="132"/>
      <c r="M69" s="39"/>
      <c r="N69" s="132"/>
      <c r="O69" s="133"/>
      <c r="P69" s="110">
        <f t="shared" si="1"/>
        <v>1.2</v>
      </c>
      <c r="Q69" s="39">
        <v>1.2</v>
      </c>
      <c r="R69" s="41" t="s">
        <v>195</v>
      </c>
      <c r="T69" s="50"/>
      <c r="U69" s="50"/>
      <c r="V69" s="50"/>
      <c r="W69" s="50"/>
    </row>
    <row r="70" spans="1:25" s="49" customFormat="1" ht="16.5" thickBot="1">
      <c r="A70" s="36">
        <v>50</v>
      </c>
      <c r="B70" s="37" t="s">
        <v>160</v>
      </c>
      <c r="C70" s="45" t="s">
        <v>165</v>
      </c>
      <c r="D70" s="187" t="s">
        <v>73</v>
      </c>
      <c r="E70" s="187">
        <v>20</v>
      </c>
      <c r="F70" s="47"/>
      <c r="G70" s="48"/>
      <c r="H70" s="47"/>
      <c r="I70" s="48"/>
      <c r="J70" s="47"/>
      <c r="K70" s="48">
        <v>0.7</v>
      </c>
      <c r="L70" s="47"/>
      <c r="M70" s="48"/>
      <c r="N70" s="47"/>
      <c r="O70" s="51"/>
      <c r="P70" s="110">
        <f t="shared" si="1"/>
        <v>0.7</v>
      </c>
      <c r="Q70" s="39">
        <v>0.7</v>
      </c>
      <c r="R70" s="41" t="s">
        <v>195</v>
      </c>
      <c r="T70" s="50"/>
      <c r="U70" s="50"/>
      <c r="V70" s="50"/>
      <c r="W70" s="50"/>
    </row>
    <row r="71" spans="1:25" s="49" customFormat="1" ht="16.5" thickBot="1">
      <c r="A71" s="36">
        <v>51</v>
      </c>
      <c r="B71" s="52" t="s">
        <v>166</v>
      </c>
      <c r="C71" s="93" t="s">
        <v>167</v>
      </c>
      <c r="D71" s="54" t="s">
        <v>168</v>
      </c>
      <c r="E71" s="54">
        <v>5</v>
      </c>
      <c r="F71" s="54"/>
      <c r="G71" s="54"/>
      <c r="H71" s="54"/>
      <c r="I71" s="54"/>
      <c r="J71" s="54"/>
      <c r="K71" s="54"/>
      <c r="L71" s="54"/>
      <c r="M71" s="55"/>
      <c r="N71" s="39">
        <v>35</v>
      </c>
      <c r="O71" s="39"/>
      <c r="P71" s="110">
        <f t="shared" si="1"/>
        <v>35</v>
      </c>
      <c r="Q71" s="147">
        <v>35</v>
      </c>
      <c r="R71" s="180" t="s">
        <v>169</v>
      </c>
      <c r="S71" s="42"/>
      <c r="T71" s="16"/>
      <c r="U71" s="16"/>
      <c r="V71" s="16"/>
      <c r="W71" s="16"/>
      <c r="X71" s="42"/>
      <c r="Y71" s="42"/>
    </row>
    <row r="72" spans="1:25" s="49" customFormat="1" ht="32.25" thickBot="1">
      <c r="A72" s="36">
        <v>52</v>
      </c>
      <c r="B72" s="148" t="s">
        <v>170</v>
      </c>
      <c r="C72" s="67" t="s">
        <v>171</v>
      </c>
      <c r="D72" s="68" t="s">
        <v>172</v>
      </c>
      <c r="E72" s="68">
        <v>20</v>
      </c>
      <c r="F72" s="69"/>
      <c r="G72" s="70"/>
      <c r="H72" s="69"/>
      <c r="I72" s="70"/>
      <c r="J72" s="69"/>
      <c r="K72" s="70"/>
      <c r="L72" s="69"/>
      <c r="M72" s="70"/>
      <c r="N72" s="69"/>
      <c r="O72" s="70">
        <v>19.5</v>
      </c>
      <c r="P72" s="110">
        <f t="shared" si="1"/>
        <v>19.5</v>
      </c>
      <c r="Q72" s="70">
        <v>19.5</v>
      </c>
      <c r="R72" s="38" t="s">
        <v>173</v>
      </c>
      <c r="T72" s="50"/>
      <c r="U72" s="50"/>
      <c r="V72" s="50"/>
      <c r="W72" s="50"/>
    </row>
    <row r="73" spans="1:25" s="42" customFormat="1" ht="16.5" thickBot="1">
      <c r="A73" s="36">
        <v>53</v>
      </c>
      <c r="B73" s="369" t="s">
        <v>174</v>
      </c>
      <c r="C73" s="93" t="s">
        <v>175</v>
      </c>
      <c r="D73" s="68" t="s">
        <v>73</v>
      </c>
      <c r="E73" s="68">
        <v>30</v>
      </c>
      <c r="F73" s="69"/>
      <c r="G73" s="70"/>
      <c r="H73" s="69"/>
      <c r="I73" s="70"/>
      <c r="J73" s="69"/>
      <c r="K73" s="70"/>
      <c r="L73" s="69"/>
      <c r="M73" s="70"/>
      <c r="N73" s="94"/>
      <c r="O73" s="70">
        <v>0.5</v>
      </c>
      <c r="P73" s="110">
        <f t="shared" si="1"/>
        <v>0.5</v>
      </c>
      <c r="Q73" s="137">
        <v>0.5</v>
      </c>
      <c r="R73" s="371" t="s">
        <v>205</v>
      </c>
      <c r="T73" s="16"/>
      <c r="U73" s="16"/>
      <c r="V73" s="16"/>
      <c r="W73" s="16"/>
    </row>
    <row r="74" spans="1:25" s="42" customFormat="1" ht="16.5" thickBot="1">
      <c r="A74" s="36">
        <v>54</v>
      </c>
      <c r="B74" s="362"/>
      <c r="C74" s="119" t="s">
        <v>176</v>
      </c>
      <c r="D74" s="77" t="s">
        <v>73</v>
      </c>
      <c r="E74" s="77">
        <v>30</v>
      </c>
      <c r="F74" s="78"/>
      <c r="G74" s="79"/>
      <c r="H74" s="78"/>
      <c r="I74" s="79"/>
      <c r="J74" s="78"/>
      <c r="K74" s="79"/>
      <c r="L74" s="78"/>
      <c r="M74" s="79"/>
      <c r="N74" s="149"/>
      <c r="O74" s="79">
        <v>0.5</v>
      </c>
      <c r="P74" s="110">
        <f t="shared" si="1"/>
        <v>0.5</v>
      </c>
      <c r="Q74" s="122">
        <v>0.5</v>
      </c>
      <c r="R74" s="372"/>
      <c r="T74" s="16"/>
      <c r="U74" s="16"/>
      <c r="V74" s="16"/>
      <c r="W74" s="16"/>
    </row>
    <row r="75" spans="1:25" s="42" customFormat="1" ht="16.5" thickBot="1">
      <c r="A75" s="36">
        <v>55</v>
      </c>
      <c r="B75" s="362"/>
      <c r="C75" s="119" t="s">
        <v>177</v>
      </c>
      <c r="D75" s="77" t="s">
        <v>73</v>
      </c>
      <c r="E75" s="77">
        <v>30</v>
      </c>
      <c r="F75" s="78"/>
      <c r="G75" s="79"/>
      <c r="H75" s="78"/>
      <c r="I75" s="79"/>
      <c r="J75" s="78"/>
      <c r="K75" s="79"/>
      <c r="L75" s="78"/>
      <c r="M75" s="79"/>
      <c r="N75" s="149"/>
      <c r="O75" s="79">
        <v>1.5</v>
      </c>
      <c r="P75" s="110">
        <f>SUM(F75:O75)</f>
        <v>1.5</v>
      </c>
      <c r="Q75" s="122">
        <v>1.5</v>
      </c>
      <c r="R75" s="372"/>
      <c r="T75" s="16"/>
      <c r="U75" s="16"/>
      <c r="V75" s="16"/>
      <c r="W75" s="16"/>
    </row>
    <row r="76" spans="1:25" s="49" customFormat="1" ht="16.5" thickBot="1">
      <c r="A76" s="36">
        <v>56</v>
      </c>
      <c r="B76" s="370"/>
      <c r="C76" s="119" t="s">
        <v>178</v>
      </c>
      <c r="D76" s="77" t="s">
        <v>73</v>
      </c>
      <c r="E76" s="77">
        <v>30</v>
      </c>
      <c r="F76" s="78"/>
      <c r="G76" s="79"/>
      <c r="H76" s="78"/>
      <c r="I76" s="79"/>
      <c r="J76" s="78"/>
      <c r="K76" s="79"/>
      <c r="L76" s="78"/>
      <c r="M76" s="79"/>
      <c r="N76" s="149"/>
      <c r="O76" s="79">
        <v>2</v>
      </c>
      <c r="P76" s="110">
        <f t="shared" si="1"/>
        <v>2</v>
      </c>
      <c r="Q76" s="122">
        <v>2</v>
      </c>
      <c r="R76" s="372"/>
      <c r="T76" s="50"/>
      <c r="U76" s="50"/>
      <c r="V76" s="50"/>
      <c r="W76" s="50"/>
    </row>
    <row r="77" spans="1:25" s="42" customFormat="1" ht="16.5" thickBot="1">
      <c r="A77" s="36">
        <v>57</v>
      </c>
      <c r="B77" s="150" t="s">
        <v>179</v>
      </c>
      <c r="C77" s="151" t="s">
        <v>180</v>
      </c>
      <c r="D77" s="152" t="s">
        <v>73</v>
      </c>
      <c r="E77" s="152">
        <v>30</v>
      </c>
      <c r="F77" s="118"/>
      <c r="G77" s="110"/>
      <c r="H77" s="118"/>
      <c r="I77" s="110"/>
      <c r="J77" s="118"/>
      <c r="K77" s="110"/>
      <c r="L77" s="118"/>
      <c r="M77" s="110"/>
      <c r="N77" s="117"/>
      <c r="O77" s="110">
        <v>3</v>
      </c>
      <c r="P77" s="110">
        <f t="shared" si="1"/>
        <v>3</v>
      </c>
      <c r="Q77" s="110">
        <v>3</v>
      </c>
      <c r="R77" s="373"/>
      <c r="T77" s="16"/>
      <c r="U77" s="153"/>
      <c r="V77" s="16"/>
      <c r="W77" s="16"/>
    </row>
    <row r="78" spans="1:25" s="42" customFormat="1" ht="16.5" thickBot="1">
      <c r="A78" s="36">
        <v>58</v>
      </c>
      <c r="B78" s="154"/>
      <c r="C78" s="155"/>
      <c r="D78" s="155"/>
      <c r="E78" s="42" t="s">
        <v>181</v>
      </c>
      <c r="F78" s="156">
        <f t="shared" ref="F78:Q78" si="2">SUM(F21:F77)</f>
        <v>40</v>
      </c>
      <c r="G78" s="156">
        <f t="shared" si="2"/>
        <v>40</v>
      </c>
      <c r="H78" s="156">
        <f t="shared" si="2"/>
        <v>39.800000000000004</v>
      </c>
      <c r="I78" s="156">
        <f t="shared" si="2"/>
        <v>39.5</v>
      </c>
      <c r="J78" s="156">
        <f t="shared" si="2"/>
        <v>39</v>
      </c>
      <c r="K78" s="156">
        <f t="shared" si="2"/>
        <v>39.900000000000006</v>
      </c>
      <c r="L78" s="156">
        <f t="shared" si="2"/>
        <v>39.799999999999997</v>
      </c>
      <c r="M78" s="156">
        <f t="shared" si="2"/>
        <v>39.799999999999997</v>
      </c>
      <c r="N78" s="156">
        <f t="shared" si="2"/>
        <v>39.700000000000003</v>
      </c>
      <c r="O78" s="156">
        <f t="shared" si="2"/>
        <v>39.5</v>
      </c>
      <c r="P78" s="156">
        <f t="shared" si="2"/>
        <v>397</v>
      </c>
      <c r="Q78" s="157">
        <f t="shared" si="2"/>
        <v>397</v>
      </c>
      <c r="R78" s="155"/>
      <c r="T78" s="16"/>
      <c r="U78" s="16"/>
      <c r="V78" s="16"/>
      <c r="W78" s="16"/>
    </row>
    <row r="79" spans="1:25" s="42" customFormat="1" ht="16.5" thickBot="1">
      <c r="A79" s="36">
        <v>59</v>
      </c>
      <c r="B79" s="154"/>
      <c r="C79" s="155"/>
      <c r="D79" s="155"/>
      <c r="E79" s="155" t="s">
        <v>182</v>
      </c>
      <c r="F79" s="156">
        <f>F24+F34+F36+F39+F45+F48+F49+F56+F62+F67+F71+F47</f>
        <v>40</v>
      </c>
      <c r="G79" s="156">
        <f t="shared" ref="G79:O79" si="3">G24+G34+G36+G39+G45+G48+G49+G56+G62+G67+G71+G47</f>
        <v>40</v>
      </c>
      <c r="H79" s="156">
        <f t="shared" si="3"/>
        <v>0.2</v>
      </c>
      <c r="I79" s="156">
        <f t="shared" si="3"/>
        <v>16.5</v>
      </c>
      <c r="J79" s="156">
        <f t="shared" si="3"/>
        <v>14</v>
      </c>
      <c r="K79" s="156">
        <f t="shared" si="3"/>
        <v>0</v>
      </c>
      <c r="L79" s="156">
        <f t="shared" si="3"/>
        <v>3</v>
      </c>
      <c r="M79" s="156">
        <f t="shared" si="3"/>
        <v>0.6</v>
      </c>
      <c r="N79" s="156">
        <f t="shared" si="3"/>
        <v>37.200000000000003</v>
      </c>
      <c r="O79" s="156">
        <f t="shared" si="3"/>
        <v>0</v>
      </c>
      <c r="P79" s="156">
        <f>SUM(F79:O79)</f>
        <v>151.5</v>
      </c>
      <c r="Q79" s="22"/>
      <c r="R79" s="199">
        <f>P79/Q78*100</f>
        <v>38.161209068010074</v>
      </c>
      <c r="T79" s="16"/>
      <c r="U79" s="153"/>
      <c r="V79" s="16"/>
      <c r="W79" s="16"/>
    </row>
    <row r="80" spans="1:25" s="42" customFormat="1" ht="16.5" thickBot="1">
      <c r="A80" s="36">
        <v>60</v>
      </c>
      <c r="B80" s="154"/>
      <c r="C80" s="155"/>
      <c r="D80" s="155"/>
      <c r="E80" s="155" t="s">
        <v>183</v>
      </c>
      <c r="F80" s="156">
        <f>F72+F70+F69+F66+F65+F63+F61+F57+F55+F54+F53+F52+F51+F50+F44+F43+F40</f>
        <v>0</v>
      </c>
      <c r="G80" s="156">
        <f t="shared" ref="G80:O80" si="4">G72+G70+G69+G66+G65+G63+G61+G57+G55+G54+G53+G52+G51+G50+G44+G43+G40</f>
        <v>0</v>
      </c>
      <c r="H80" s="156">
        <f t="shared" si="4"/>
        <v>38.1</v>
      </c>
      <c r="I80" s="156">
        <f t="shared" si="4"/>
        <v>18.5</v>
      </c>
      <c r="J80" s="156">
        <f t="shared" si="4"/>
        <v>0</v>
      </c>
      <c r="K80" s="156">
        <f t="shared" si="4"/>
        <v>7.9</v>
      </c>
      <c r="L80" s="156">
        <f t="shared" si="4"/>
        <v>0</v>
      </c>
      <c r="M80" s="156">
        <f t="shared" si="4"/>
        <v>0</v>
      </c>
      <c r="N80" s="156">
        <f t="shared" si="4"/>
        <v>0</v>
      </c>
      <c r="O80" s="156">
        <f t="shared" si="4"/>
        <v>25</v>
      </c>
      <c r="P80" s="156">
        <f>SUM(F80:O80)</f>
        <v>89.5</v>
      </c>
      <c r="Q80" s="22"/>
      <c r="R80" s="199">
        <f>P80/Q78*100</f>
        <v>22.544080604534006</v>
      </c>
      <c r="T80" s="16"/>
      <c r="U80" s="16"/>
      <c r="V80" s="16"/>
      <c r="W80" s="16"/>
    </row>
    <row r="81" spans="1:23" s="42" customFormat="1" ht="16.5" thickBot="1">
      <c r="A81" s="36">
        <v>61</v>
      </c>
      <c r="B81" s="154"/>
      <c r="C81" s="155"/>
      <c r="D81" s="155"/>
      <c r="E81" s="155" t="s">
        <v>184</v>
      </c>
      <c r="F81" s="156">
        <f>F21+F22+F23+F25+F26+F27+F28+F29+F30+F31+F32+F33+F35+F37+F38+F41+F42+F46+F58+F59+F60+F64+F68+F73+F74+F75+F76+F77</f>
        <v>0</v>
      </c>
      <c r="G81" s="156">
        <f t="shared" ref="G81:O81" si="5">G21+G22+G23+G25+G26+G27+G28+G29+G30+G31+G32+G33+G35+G37+G38+G41+G42+G46+G58+G59+G60+G64+G68+G73+G74+G75+G76+G77</f>
        <v>0</v>
      </c>
      <c r="H81" s="156">
        <f t="shared" si="5"/>
        <v>1.5</v>
      </c>
      <c r="I81" s="156">
        <f t="shared" si="5"/>
        <v>4.5</v>
      </c>
      <c r="J81" s="156">
        <f t="shared" si="5"/>
        <v>25</v>
      </c>
      <c r="K81" s="156">
        <f t="shared" si="5"/>
        <v>32</v>
      </c>
      <c r="L81" s="156">
        <f t="shared" si="5"/>
        <v>36.799999999999997</v>
      </c>
      <c r="M81" s="156">
        <f t="shared" si="5"/>
        <v>39.200000000000003</v>
      </c>
      <c r="N81" s="156">
        <f t="shared" si="5"/>
        <v>2.5</v>
      </c>
      <c r="O81" s="156">
        <f t="shared" si="5"/>
        <v>14.5</v>
      </c>
      <c r="P81" s="156">
        <f>SUM(F81:O81)</f>
        <v>156</v>
      </c>
      <c r="Q81" s="22"/>
      <c r="R81" s="199">
        <f>P81/Q78*100</f>
        <v>39.294710327455917</v>
      </c>
      <c r="T81" s="16"/>
      <c r="U81" s="16"/>
      <c r="V81" s="16"/>
      <c r="W81" s="16"/>
    </row>
    <row r="82" spans="1:23" s="42" customFormat="1" ht="16.5" thickBot="1">
      <c r="A82" s="36">
        <v>62</v>
      </c>
      <c r="B82" s="154"/>
      <c r="C82" s="155"/>
      <c r="D82" s="155"/>
      <c r="E82" s="155" t="s">
        <v>185</v>
      </c>
      <c r="F82" s="156">
        <f>F24+F34</f>
        <v>0</v>
      </c>
      <c r="G82" s="156">
        <f t="shared" ref="G82:O82" si="6">G24+G34</f>
        <v>0</v>
      </c>
      <c r="H82" s="156">
        <f t="shared" si="6"/>
        <v>0</v>
      </c>
      <c r="I82" s="156">
        <f t="shared" si="6"/>
        <v>0</v>
      </c>
      <c r="J82" s="156">
        <f t="shared" si="6"/>
        <v>0</v>
      </c>
      <c r="K82" s="156">
        <f t="shared" si="6"/>
        <v>0</v>
      </c>
      <c r="L82" s="156">
        <f t="shared" si="6"/>
        <v>2.5</v>
      </c>
      <c r="M82" s="156">
        <f t="shared" si="6"/>
        <v>0.6</v>
      </c>
      <c r="N82" s="156">
        <f t="shared" si="6"/>
        <v>0</v>
      </c>
      <c r="O82" s="156">
        <f t="shared" si="6"/>
        <v>0</v>
      </c>
      <c r="P82" s="156">
        <f>SUM(F82:O82)</f>
        <v>3.1</v>
      </c>
      <c r="Q82" s="22"/>
      <c r="R82" s="199">
        <f>P82/P78*100</f>
        <v>0.78085642317380355</v>
      </c>
      <c r="T82" s="16"/>
      <c r="U82" s="16"/>
      <c r="V82" s="16"/>
      <c r="W82" s="16"/>
    </row>
    <row r="83" spans="1:23" s="42" customFormat="1" ht="16.5" thickBot="1">
      <c r="A83" s="36">
        <v>63</v>
      </c>
      <c r="B83" s="154"/>
      <c r="C83" s="155"/>
      <c r="D83" s="155"/>
      <c r="E83" s="155" t="s">
        <v>186</v>
      </c>
      <c r="F83" s="156">
        <f>F78</f>
        <v>40</v>
      </c>
      <c r="G83" s="156">
        <f t="shared" ref="G83:O83" si="7">F83+G78</f>
        <v>80</v>
      </c>
      <c r="H83" s="156">
        <f t="shared" si="7"/>
        <v>119.80000000000001</v>
      </c>
      <c r="I83" s="156">
        <f t="shared" si="7"/>
        <v>159.30000000000001</v>
      </c>
      <c r="J83" s="156">
        <f t="shared" si="7"/>
        <v>198.3</v>
      </c>
      <c r="K83" s="156">
        <f t="shared" si="7"/>
        <v>238.20000000000002</v>
      </c>
      <c r="L83" s="156">
        <f t="shared" si="7"/>
        <v>278</v>
      </c>
      <c r="M83" s="156">
        <f t="shared" si="7"/>
        <v>317.8</v>
      </c>
      <c r="N83" s="156">
        <f t="shared" si="7"/>
        <v>357.5</v>
      </c>
      <c r="O83" s="156">
        <f t="shared" si="7"/>
        <v>397</v>
      </c>
      <c r="P83" s="156">
        <f>O83</f>
        <v>397</v>
      </c>
      <c r="Q83" s="22"/>
      <c r="R83" s="199">
        <f>P79+P80+P81</f>
        <v>397</v>
      </c>
      <c r="T83" s="16"/>
      <c r="U83" s="16"/>
      <c r="V83" s="16"/>
      <c r="W83" s="16"/>
    </row>
    <row r="84" spans="1:23" s="42" customFormat="1" ht="16.5" thickBot="1">
      <c r="A84" s="36">
        <v>64</v>
      </c>
      <c r="B84" s="159"/>
      <c r="C84" s="155"/>
      <c r="D84" s="155"/>
      <c r="E84" s="155" t="s">
        <v>187</v>
      </c>
      <c r="F84" s="156">
        <v>39.700000000000003</v>
      </c>
      <c r="G84" s="156">
        <v>39.700000000000003</v>
      </c>
      <c r="H84" s="156">
        <v>39.700000000000003</v>
      </c>
      <c r="I84" s="156">
        <v>39.700000000000003</v>
      </c>
      <c r="J84" s="156">
        <v>39.700000000000003</v>
      </c>
      <c r="K84" s="156">
        <v>39.700000000000003</v>
      </c>
      <c r="L84" s="156">
        <v>39.700000000000003</v>
      </c>
      <c r="M84" s="156">
        <v>39.700000000000003</v>
      </c>
      <c r="N84" s="156">
        <v>39.700000000000003</v>
      </c>
      <c r="O84" s="156">
        <v>39.700000000000003</v>
      </c>
      <c r="P84" s="156">
        <f>SUM(F84:O84)</f>
        <v>396.99999999999994</v>
      </c>
      <c r="Q84" s="22"/>
      <c r="R84" s="155"/>
      <c r="T84" s="16"/>
      <c r="U84" s="16"/>
      <c r="V84" s="16"/>
      <c r="W84" s="16"/>
    </row>
    <row r="85" spans="1:23" s="42" customFormat="1" ht="16.5" thickBot="1">
      <c r="A85" s="36">
        <v>65</v>
      </c>
      <c r="B85" s="159"/>
      <c r="C85" s="155"/>
      <c r="D85" s="155"/>
      <c r="E85" s="40"/>
      <c r="F85" s="156">
        <f t="shared" ref="F85:O85" si="8">F84-F78</f>
        <v>-0.29999999999999716</v>
      </c>
      <c r="G85" s="156">
        <f t="shared" si="8"/>
        <v>-0.29999999999999716</v>
      </c>
      <c r="H85" s="156">
        <f t="shared" si="8"/>
        <v>-0.10000000000000142</v>
      </c>
      <c r="I85" s="156">
        <f t="shared" si="8"/>
        <v>0.20000000000000284</v>
      </c>
      <c r="J85" s="156">
        <f t="shared" si="8"/>
        <v>0.70000000000000284</v>
      </c>
      <c r="K85" s="156">
        <f t="shared" si="8"/>
        <v>-0.20000000000000284</v>
      </c>
      <c r="L85" s="156">
        <f t="shared" si="8"/>
        <v>-9.9999999999994316E-2</v>
      </c>
      <c r="M85" s="156">
        <f t="shared" si="8"/>
        <v>-9.9999999999994316E-2</v>
      </c>
      <c r="N85" s="156">
        <f t="shared" si="8"/>
        <v>0</v>
      </c>
      <c r="O85" s="156">
        <f t="shared" si="8"/>
        <v>0.20000000000000284</v>
      </c>
      <c r="P85" s="156">
        <f>SUM(F85:O85)</f>
        <v>2.1316282072803006E-14</v>
      </c>
      <c r="Q85" s="157">
        <f>P85+O83</f>
        <v>397</v>
      </c>
      <c r="R85" s="155"/>
      <c r="T85" s="16"/>
      <c r="U85" s="16"/>
      <c r="V85" s="16"/>
      <c r="W85" s="16"/>
    </row>
    <row r="86" spans="1:23" s="42" customFormat="1">
      <c r="A86" s="12"/>
      <c r="B86" s="160"/>
      <c r="C86" s="359" t="s">
        <v>197</v>
      </c>
      <c r="D86" s="359"/>
      <c r="E86" s="359"/>
      <c r="F86" s="359"/>
      <c r="G86" s="359"/>
      <c r="H86" s="359"/>
      <c r="I86" s="359"/>
      <c r="J86" s="359"/>
      <c r="K86" s="359"/>
      <c r="L86" s="359"/>
      <c r="M86" s="359"/>
      <c r="N86" s="359"/>
      <c r="O86" s="161"/>
      <c r="P86" s="161"/>
      <c r="Q86" s="161"/>
      <c r="R86" s="162"/>
      <c r="T86" s="16"/>
      <c r="U86" s="16"/>
      <c r="V86" s="16"/>
      <c r="W86" s="16"/>
    </row>
    <row r="87" spans="1:23" s="42" customFormat="1">
      <c r="A87" s="12"/>
      <c r="B87" s="160"/>
      <c r="C87" s="359"/>
      <c r="D87" s="359"/>
      <c r="E87" s="359"/>
      <c r="F87" s="359"/>
      <c r="G87" s="359"/>
      <c r="H87" s="359"/>
      <c r="I87" s="359"/>
      <c r="J87" s="359"/>
      <c r="K87" s="359"/>
      <c r="L87" s="359"/>
      <c r="M87" s="359"/>
      <c r="N87" s="359"/>
      <c r="O87" s="161"/>
      <c r="P87" s="161"/>
      <c r="Q87" s="161"/>
      <c r="R87" s="162"/>
      <c r="T87" s="16"/>
      <c r="U87" s="16"/>
      <c r="V87" s="16"/>
      <c r="W87" s="16"/>
    </row>
    <row r="88" spans="1:23" s="42" customFormat="1">
      <c r="A88" s="12"/>
      <c r="B88" s="160"/>
      <c r="C88" s="359"/>
      <c r="D88" s="359"/>
      <c r="E88" s="359"/>
      <c r="F88" s="359"/>
      <c r="G88" s="359"/>
      <c r="H88" s="359"/>
      <c r="I88" s="359"/>
      <c r="J88" s="359"/>
      <c r="K88" s="359"/>
      <c r="L88" s="359"/>
      <c r="M88" s="359"/>
      <c r="N88" s="359"/>
      <c r="O88" s="161"/>
      <c r="P88" s="161"/>
      <c r="Q88" s="161"/>
      <c r="R88" s="162"/>
      <c r="T88" s="16"/>
      <c r="U88" s="16"/>
      <c r="V88" s="16"/>
      <c r="W88" s="16"/>
    </row>
    <row r="89" spans="1:23" s="42" customFormat="1">
      <c r="A89" s="12"/>
      <c r="B89" s="160"/>
      <c r="C89" s="359" t="s">
        <v>188</v>
      </c>
      <c r="D89" s="359"/>
      <c r="E89" s="359"/>
      <c r="F89" s="359"/>
      <c r="G89" s="359"/>
      <c r="H89" s="359"/>
      <c r="I89" s="359"/>
      <c r="J89" s="359"/>
      <c r="K89" s="359"/>
      <c r="L89" s="359"/>
      <c r="M89" s="359"/>
      <c r="N89" s="359"/>
      <c r="O89" s="161"/>
      <c r="P89" s="161"/>
      <c r="Q89" s="161"/>
      <c r="R89" s="162"/>
      <c r="T89" s="16"/>
      <c r="U89" s="16"/>
      <c r="V89" s="16"/>
      <c r="W89" s="16"/>
    </row>
    <row r="90" spans="1:23" s="42" customFormat="1">
      <c r="A90" s="12"/>
      <c r="B90" s="160"/>
      <c r="C90" s="359"/>
      <c r="D90" s="359"/>
      <c r="E90" s="359"/>
      <c r="F90" s="359"/>
      <c r="G90" s="359"/>
      <c r="H90" s="359"/>
      <c r="I90" s="359"/>
      <c r="J90" s="359"/>
      <c r="K90" s="359"/>
      <c r="L90" s="359"/>
      <c r="M90" s="359"/>
      <c r="N90" s="359"/>
      <c r="O90" s="161"/>
      <c r="P90" s="161"/>
      <c r="Q90" s="161"/>
      <c r="R90" s="162"/>
      <c r="T90" s="16"/>
      <c r="U90" s="16"/>
      <c r="V90" s="16"/>
      <c r="W90" s="16"/>
    </row>
    <row r="91" spans="1:23" s="42" customFormat="1">
      <c r="A91" s="12"/>
      <c r="B91" s="160"/>
      <c r="C91" s="160"/>
      <c r="D91" s="162"/>
      <c r="E91" s="162"/>
      <c r="F91" s="162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62"/>
      <c r="T91" s="16"/>
      <c r="U91" s="16"/>
      <c r="V91" s="16"/>
      <c r="W91" s="16"/>
    </row>
    <row r="92" spans="1:23" s="42" customFormat="1">
      <c r="A92" s="12"/>
      <c r="B92" s="160"/>
      <c r="C92" s="360" t="s">
        <v>189</v>
      </c>
      <c r="D92" s="360"/>
      <c r="E92" s="360"/>
      <c r="F92" s="360"/>
      <c r="G92" s="360"/>
      <c r="H92" s="360"/>
      <c r="I92" s="360"/>
      <c r="J92" s="360"/>
      <c r="K92" s="360"/>
      <c r="L92" s="360"/>
      <c r="M92" s="360"/>
      <c r="N92" s="360"/>
      <c r="O92" s="360"/>
      <c r="P92" s="360"/>
      <c r="Q92" s="163"/>
      <c r="R92" s="162"/>
      <c r="T92" s="16"/>
      <c r="U92" s="16"/>
      <c r="V92" s="16"/>
      <c r="W92" s="16"/>
    </row>
    <row r="93" spans="1:23" s="42" customFormat="1">
      <c r="A93" s="12"/>
      <c r="B93" s="160"/>
      <c r="C93" s="360"/>
      <c r="D93" s="360"/>
      <c r="E93" s="360"/>
      <c r="F93" s="360"/>
      <c r="G93" s="360"/>
      <c r="H93" s="360"/>
      <c r="I93" s="360"/>
      <c r="J93" s="360"/>
      <c r="K93" s="360"/>
      <c r="L93" s="360"/>
      <c r="M93" s="360"/>
      <c r="N93" s="360"/>
      <c r="O93" s="360"/>
      <c r="P93" s="360"/>
      <c r="Q93" s="164"/>
      <c r="R93" s="162"/>
      <c r="T93" s="16"/>
      <c r="U93" s="16"/>
      <c r="V93" s="16"/>
      <c r="W93" s="16"/>
    </row>
    <row r="94" spans="1:23" s="42" customFormat="1">
      <c r="A94" s="12"/>
      <c r="B94" s="160"/>
      <c r="C94" s="360"/>
      <c r="D94" s="360"/>
      <c r="E94" s="360"/>
      <c r="F94" s="360"/>
      <c r="G94" s="360"/>
      <c r="H94" s="360"/>
      <c r="I94" s="360"/>
      <c r="J94" s="360"/>
      <c r="K94" s="360"/>
      <c r="L94" s="360"/>
      <c r="M94" s="360"/>
      <c r="N94" s="360"/>
      <c r="O94" s="360"/>
      <c r="P94" s="360"/>
      <c r="Q94" s="163"/>
      <c r="R94" s="162"/>
      <c r="T94" s="16"/>
      <c r="U94" s="16"/>
      <c r="V94" s="16"/>
      <c r="W94" s="16"/>
    </row>
    <row r="95" spans="1:23" s="42" customFormat="1" ht="18.75">
      <c r="A95" s="12"/>
      <c r="B95" s="160"/>
      <c r="C95" s="9"/>
      <c r="D95" s="192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92"/>
      <c r="R95" s="162"/>
      <c r="T95" s="16"/>
      <c r="U95" s="16"/>
      <c r="V95" s="16"/>
      <c r="W95" s="16"/>
    </row>
    <row r="96" spans="1:23" s="42" customFormat="1" ht="20.25">
      <c r="A96" s="12"/>
      <c r="B96" s="160"/>
      <c r="C96" s="361" t="s">
        <v>204</v>
      </c>
      <c r="D96" s="361"/>
      <c r="E96" s="361"/>
      <c r="F96" s="361"/>
      <c r="G96" s="361"/>
      <c r="H96" s="361"/>
      <c r="I96" s="361"/>
      <c r="J96" s="361"/>
      <c r="K96" s="361"/>
      <c r="L96" s="361"/>
      <c r="M96" s="361"/>
      <c r="N96" s="361"/>
      <c r="O96" s="361"/>
      <c r="P96" s="361"/>
      <c r="Q96" s="361"/>
      <c r="R96" s="162"/>
      <c r="T96" s="16"/>
      <c r="U96" s="16"/>
      <c r="V96" s="16"/>
      <c r="W96" s="16"/>
    </row>
    <row r="97" spans="1:23" s="42" customFormat="1">
      <c r="A97" s="12"/>
      <c r="B97" s="160"/>
      <c r="C97" s="162"/>
      <c r="D97" s="162"/>
      <c r="E97" s="162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66"/>
      <c r="R97" s="162"/>
      <c r="T97" s="16"/>
      <c r="U97" s="16"/>
      <c r="V97" s="16"/>
      <c r="W97" s="16"/>
    </row>
    <row r="98" spans="1:23" s="42" customFormat="1">
      <c r="A98" s="12"/>
      <c r="B98" s="160"/>
      <c r="C98" s="18" t="s">
        <v>190</v>
      </c>
      <c r="D98" s="162"/>
      <c r="E98" s="162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66"/>
      <c r="R98" s="162"/>
      <c r="T98" s="16"/>
      <c r="U98" s="16"/>
      <c r="V98" s="16"/>
      <c r="W98" s="16"/>
    </row>
    <row r="99" spans="1:23" s="42" customFormat="1">
      <c r="A99" s="12"/>
      <c r="B99" s="160"/>
      <c r="C99" s="162"/>
      <c r="D99" s="162"/>
      <c r="E99" s="162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66"/>
      <c r="R99" s="162"/>
      <c r="T99" s="16"/>
      <c r="U99" s="16"/>
      <c r="V99" s="16"/>
      <c r="W99" s="16"/>
    </row>
    <row r="100" spans="1:23" s="42" customFormat="1">
      <c r="A100" s="12"/>
      <c r="B100" s="160"/>
      <c r="C100" s="162"/>
      <c r="D100" s="162"/>
      <c r="E100" s="162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160"/>
      <c r="C101" s="162"/>
      <c r="D101" s="162"/>
      <c r="E101" s="162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160"/>
      <c r="C102" s="162"/>
      <c r="D102" s="162"/>
      <c r="E102" s="162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160"/>
      <c r="C103" s="162"/>
      <c r="D103" s="162"/>
      <c r="E103" s="162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160"/>
      <c r="C104" s="162"/>
      <c r="D104" s="162"/>
      <c r="E104" s="162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160"/>
      <c r="C105" s="162"/>
      <c r="D105" s="162"/>
      <c r="E105" s="162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160"/>
      <c r="C106" s="162"/>
      <c r="D106" s="162"/>
      <c r="E106" s="162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160"/>
      <c r="C107" s="162"/>
      <c r="D107" s="162"/>
      <c r="E107" s="162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160"/>
      <c r="C108" s="162"/>
      <c r="D108" s="162"/>
      <c r="E108" s="162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160"/>
      <c r="C109" s="162"/>
      <c r="D109" s="162"/>
      <c r="E109" s="162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160"/>
      <c r="C110" s="162"/>
      <c r="D110" s="162"/>
      <c r="E110" s="162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160"/>
      <c r="C111" s="162"/>
      <c r="D111" s="162"/>
      <c r="E111" s="162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160"/>
      <c r="C112" s="162"/>
      <c r="D112" s="162"/>
      <c r="E112" s="162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160"/>
      <c r="C113" s="162"/>
      <c r="D113" s="162"/>
      <c r="E113" s="162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160"/>
      <c r="C114" s="162"/>
      <c r="D114" s="162"/>
      <c r="E114" s="162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160"/>
      <c r="C115" s="162"/>
      <c r="D115" s="162"/>
      <c r="E115" s="162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160"/>
      <c r="C116" s="162"/>
      <c r="D116" s="162"/>
      <c r="E116" s="162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160"/>
      <c r="C117" s="162"/>
      <c r="D117" s="162"/>
      <c r="E117" s="162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160"/>
      <c r="C118" s="162"/>
      <c r="D118" s="162"/>
      <c r="E118" s="162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160"/>
      <c r="C119" s="162"/>
      <c r="D119" s="162"/>
      <c r="E119" s="162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160"/>
      <c r="C120" s="162"/>
      <c r="D120" s="162"/>
      <c r="E120" s="162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160"/>
      <c r="C121" s="162"/>
      <c r="D121" s="162"/>
      <c r="E121" s="162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160"/>
      <c r="C122" s="162"/>
      <c r="D122" s="162"/>
      <c r="E122" s="162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160"/>
      <c r="C123" s="162"/>
      <c r="D123" s="162"/>
      <c r="E123" s="162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160"/>
      <c r="C124" s="162"/>
      <c r="D124" s="162"/>
      <c r="E124" s="162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160"/>
      <c r="C125" s="162"/>
      <c r="D125" s="162"/>
      <c r="E125" s="162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160"/>
      <c r="C126" s="162"/>
      <c r="D126" s="162"/>
      <c r="E126" s="162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160"/>
      <c r="C127" s="162"/>
      <c r="D127" s="162"/>
      <c r="E127" s="162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160"/>
      <c r="C128" s="162"/>
      <c r="D128" s="162"/>
      <c r="E128" s="162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160"/>
      <c r="C129" s="162"/>
      <c r="D129" s="162"/>
      <c r="E129" s="162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160"/>
      <c r="C130" s="162"/>
      <c r="D130" s="162"/>
      <c r="E130" s="162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160"/>
      <c r="C131" s="162"/>
      <c r="D131" s="162"/>
      <c r="E131" s="162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160"/>
      <c r="C132" s="162"/>
      <c r="D132" s="162"/>
      <c r="E132" s="162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160"/>
      <c r="C133" s="162"/>
      <c r="D133" s="162"/>
      <c r="E133" s="162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160"/>
      <c r="C134" s="162"/>
      <c r="D134" s="162"/>
      <c r="E134" s="162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160"/>
      <c r="C135" s="162"/>
      <c r="D135" s="162"/>
      <c r="E135" s="162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160"/>
      <c r="C136" s="162"/>
      <c r="D136" s="162"/>
      <c r="E136" s="162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160"/>
      <c r="C137" s="162"/>
      <c r="D137" s="162"/>
      <c r="E137" s="162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160"/>
      <c r="C138" s="162"/>
      <c r="D138" s="162"/>
      <c r="E138" s="162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160"/>
      <c r="C139" s="162"/>
      <c r="D139" s="162"/>
      <c r="E139" s="162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160"/>
      <c r="C140" s="162"/>
      <c r="D140" s="162"/>
      <c r="E140" s="162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160"/>
      <c r="C141" s="162"/>
      <c r="D141" s="162"/>
      <c r="E141" s="162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160"/>
      <c r="C142" s="162"/>
      <c r="D142" s="162"/>
      <c r="E142" s="162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160"/>
      <c r="C143" s="162"/>
      <c r="D143" s="162"/>
      <c r="E143" s="162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160"/>
      <c r="C144" s="162"/>
      <c r="D144" s="162"/>
      <c r="E144" s="162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160"/>
      <c r="C145" s="162"/>
      <c r="D145" s="162"/>
      <c r="E145" s="162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160"/>
      <c r="C146" s="162"/>
      <c r="D146" s="162"/>
      <c r="E146" s="162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160"/>
      <c r="C147" s="162"/>
      <c r="D147" s="162"/>
      <c r="E147" s="162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160"/>
      <c r="C148" s="162"/>
      <c r="D148" s="162"/>
      <c r="E148" s="162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160"/>
      <c r="C149" s="162"/>
      <c r="D149" s="162"/>
      <c r="E149" s="162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160"/>
      <c r="C150" s="162"/>
      <c r="D150" s="162"/>
      <c r="E150" s="162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160"/>
      <c r="C151" s="162"/>
      <c r="D151" s="162"/>
      <c r="E151" s="162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160"/>
      <c r="C152" s="162"/>
      <c r="D152" s="162"/>
      <c r="E152" s="162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160"/>
      <c r="C153" s="162"/>
      <c r="D153" s="162"/>
      <c r="E153" s="162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160"/>
      <c r="C154" s="162"/>
      <c r="D154" s="162"/>
      <c r="E154" s="162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160"/>
      <c r="C155" s="162"/>
      <c r="D155" s="162"/>
      <c r="E155" s="162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160"/>
      <c r="C156" s="162"/>
      <c r="D156" s="162"/>
      <c r="E156" s="162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160"/>
      <c r="C157" s="162"/>
      <c r="D157" s="162"/>
      <c r="E157" s="162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160"/>
      <c r="C158" s="162"/>
      <c r="D158" s="162"/>
      <c r="E158" s="162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160"/>
      <c r="C159" s="162"/>
      <c r="D159" s="162"/>
      <c r="E159" s="162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160"/>
      <c r="C160" s="162"/>
      <c r="D160" s="162"/>
      <c r="E160" s="162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160"/>
      <c r="C161" s="162"/>
      <c r="D161" s="162"/>
      <c r="E161" s="162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160"/>
      <c r="C162" s="162"/>
      <c r="D162" s="162"/>
      <c r="E162" s="162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160"/>
      <c r="C163" s="162"/>
      <c r="D163" s="162"/>
      <c r="E163" s="162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160"/>
      <c r="C164" s="162"/>
      <c r="D164" s="162"/>
      <c r="E164" s="162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160"/>
      <c r="C165" s="162"/>
      <c r="D165" s="162"/>
      <c r="E165" s="162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160"/>
      <c r="C166" s="162"/>
      <c r="D166" s="162"/>
      <c r="E166" s="162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160"/>
      <c r="C167" s="162"/>
      <c r="D167" s="162"/>
      <c r="E167" s="162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160"/>
      <c r="C168" s="162"/>
      <c r="D168" s="162"/>
      <c r="E168" s="162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160"/>
      <c r="C169" s="162"/>
      <c r="D169" s="162"/>
      <c r="E169" s="162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160"/>
      <c r="C170" s="162"/>
      <c r="D170" s="162"/>
      <c r="E170" s="162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160"/>
      <c r="C171" s="162"/>
      <c r="D171" s="162"/>
      <c r="E171" s="162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160"/>
      <c r="C172" s="162"/>
      <c r="D172" s="162"/>
      <c r="E172" s="162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160"/>
      <c r="C173" s="162"/>
      <c r="D173" s="162"/>
      <c r="E173" s="162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160"/>
      <c r="C174" s="162"/>
      <c r="D174" s="162"/>
      <c r="E174" s="162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160"/>
      <c r="C175" s="162"/>
      <c r="D175" s="162"/>
      <c r="E175" s="162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160"/>
      <c r="C176" s="162"/>
      <c r="D176" s="162"/>
      <c r="E176" s="162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160"/>
      <c r="C177" s="162"/>
      <c r="D177" s="162"/>
      <c r="E177" s="162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160"/>
      <c r="C178" s="162"/>
      <c r="D178" s="162"/>
      <c r="E178" s="162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160"/>
      <c r="C179" s="162"/>
      <c r="D179" s="162"/>
      <c r="E179" s="162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160"/>
      <c r="C180" s="162"/>
      <c r="D180" s="162"/>
      <c r="E180" s="162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160"/>
      <c r="C181" s="162"/>
      <c r="D181" s="162"/>
      <c r="E181" s="162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160"/>
      <c r="C182" s="162"/>
      <c r="D182" s="162"/>
      <c r="E182" s="162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160"/>
      <c r="C183" s="162"/>
      <c r="D183" s="162"/>
      <c r="E183" s="162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160"/>
      <c r="C184" s="162"/>
      <c r="D184" s="162"/>
      <c r="E184" s="162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160"/>
      <c r="C185" s="162"/>
      <c r="D185" s="162"/>
      <c r="E185" s="162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160"/>
      <c r="C186" s="162"/>
      <c r="D186" s="162"/>
      <c r="E186" s="162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160"/>
      <c r="C187" s="162"/>
      <c r="D187" s="162"/>
      <c r="E187" s="162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160"/>
      <c r="C188" s="162"/>
      <c r="D188" s="162"/>
      <c r="E188" s="162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160"/>
      <c r="C189" s="162"/>
      <c r="D189" s="162"/>
      <c r="E189" s="162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160"/>
      <c r="C190" s="162"/>
      <c r="D190" s="162"/>
      <c r="E190" s="162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160"/>
      <c r="C191" s="162"/>
      <c r="D191" s="162"/>
      <c r="E191" s="162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160"/>
      <c r="C192" s="162"/>
      <c r="D192" s="162"/>
      <c r="E192" s="162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160"/>
      <c r="C193" s="162"/>
      <c r="D193" s="162"/>
      <c r="E193" s="162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160"/>
      <c r="C194" s="162"/>
      <c r="D194" s="162"/>
      <c r="E194" s="162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160"/>
      <c r="C195" s="162"/>
      <c r="D195" s="162"/>
      <c r="E195" s="162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160"/>
      <c r="C196" s="162"/>
      <c r="D196" s="162"/>
      <c r="E196" s="162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160"/>
      <c r="C197" s="162"/>
      <c r="D197" s="162"/>
      <c r="E197" s="162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160"/>
      <c r="C198" s="162"/>
      <c r="D198" s="162"/>
      <c r="E198" s="162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160"/>
      <c r="C199" s="162"/>
      <c r="D199" s="162"/>
      <c r="E199" s="162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160"/>
      <c r="C200" s="162"/>
      <c r="D200" s="162"/>
      <c r="E200" s="162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160"/>
      <c r="C201" s="162"/>
      <c r="D201" s="162"/>
      <c r="E201" s="162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160"/>
      <c r="C202" s="162"/>
      <c r="D202" s="162"/>
      <c r="E202" s="162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160"/>
      <c r="C203" s="162"/>
      <c r="D203" s="162"/>
      <c r="E203" s="162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160"/>
      <c r="C204" s="162"/>
      <c r="D204" s="162"/>
      <c r="E204" s="162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160"/>
      <c r="C205" s="162"/>
      <c r="D205" s="162"/>
      <c r="E205" s="162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160"/>
      <c r="C206" s="162"/>
      <c r="D206" s="162"/>
      <c r="E206" s="162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160"/>
      <c r="C207" s="162"/>
      <c r="D207" s="162"/>
      <c r="E207" s="162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160"/>
      <c r="C208" s="162"/>
      <c r="D208" s="162"/>
      <c r="E208" s="162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160"/>
      <c r="C209" s="162"/>
      <c r="D209" s="162"/>
      <c r="E209" s="162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160"/>
      <c r="C210" s="162"/>
      <c r="D210" s="162"/>
      <c r="E210" s="162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160"/>
      <c r="C211" s="162"/>
      <c r="D211" s="162"/>
      <c r="E211" s="162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160"/>
      <c r="C212" s="162"/>
      <c r="D212" s="162"/>
      <c r="E212" s="162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160"/>
      <c r="C213" s="162"/>
      <c r="D213" s="162"/>
      <c r="E213" s="162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160"/>
      <c r="C214" s="162"/>
      <c r="D214" s="162"/>
      <c r="E214" s="162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160"/>
      <c r="C215" s="162"/>
      <c r="D215" s="162"/>
      <c r="E215" s="162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160"/>
      <c r="C216" s="162"/>
      <c r="D216" s="162"/>
      <c r="E216" s="162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160"/>
      <c r="C217" s="162"/>
      <c r="D217" s="162"/>
      <c r="E217" s="162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160"/>
      <c r="C218" s="162"/>
      <c r="D218" s="162"/>
      <c r="E218" s="162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160"/>
      <c r="C219" s="162"/>
      <c r="D219" s="162"/>
      <c r="E219" s="162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160"/>
      <c r="C220" s="162"/>
      <c r="D220" s="162"/>
      <c r="E220" s="162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160"/>
      <c r="C221" s="162"/>
      <c r="D221" s="162"/>
      <c r="E221" s="162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160"/>
      <c r="C222" s="162"/>
      <c r="D222" s="162"/>
      <c r="E222" s="162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160"/>
      <c r="C223" s="162"/>
      <c r="D223" s="162"/>
      <c r="E223" s="162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160"/>
      <c r="C224" s="162"/>
      <c r="D224" s="162"/>
      <c r="E224" s="162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160"/>
      <c r="C225" s="162"/>
      <c r="D225" s="162"/>
      <c r="E225" s="162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160"/>
      <c r="C226" s="162"/>
      <c r="D226" s="162"/>
      <c r="E226" s="162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160"/>
      <c r="C227" s="162"/>
      <c r="D227" s="162"/>
      <c r="E227" s="162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160"/>
      <c r="C228" s="162"/>
      <c r="D228" s="162"/>
      <c r="E228" s="162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160"/>
      <c r="C229" s="162"/>
      <c r="D229" s="162"/>
      <c r="E229" s="162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160"/>
      <c r="C230" s="162"/>
      <c r="D230" s="162"/>
      <c r="E230" s="162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160"/>
      <c r="C231" s="162"/>
      <c r="D231" s="162"/>
      <c r="E231" s="162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160"/>
      <c r="C232" s="162"/>
      <c r="D232" s="162"/>
      <c r="E232" s="162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160"/>
      <c r="C233" s="162"/>
      <c r="D233" s="162"/>
      <c r="E233" s="162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160"/>
      <c r="C234" s="162"/>
      <c r="D234" s="162"/>
      <c r="E234" s="162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160"/>
      <c r="C235" s="162"/>
      <c r="D235" s="162"/>
      <c r="E235" s="162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160"/>
      <c r="C236" s="162"/>
      <c r="D236" s="162"/>
      <c r="E236" s="162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160"/>
      <c r="C237" s="162"/>
      <c r="D237" s="162"/>
      <c r="E237" s="162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160"/>
      <c r="C238" s="162"/>
      <c r="D238" s="162"/>
      <c r="E238" s="162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160"/>
      <c r="C239" s="162"/>
      <c r="D239" s="162"/>
      <c r="E239" s="162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160"/>
      <c r="C240" s="162"/>
      <c r="D240" s="162"/>
      <c r="E240" s="162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160"/>
      <c r="C241" s="162"/>
      <c r="D241" s="162"/>
      <c r="E241" s="162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160"/>
      <c r="C242" s="162"/>
      <c r="D242" s="162"/>
      <c r="E242" s="162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160"/>
      <c r="C243" s="162"/>
      <c r="D243" s="162"/>
      <c r="E243" s="162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160"/>
      <c r="C244" s="162"/>
      <c r="D244" s="162"/>
      <c r="E244" s="162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160"/>
      <c r="C245" s="162"/>
      <c r="D245" s="162"/>
      <c r="E245" s="162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160"/>
      <c r="C246" s="162"/>
      <c r="D246" s="162"/>
      <c r="E246" s="162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160"/>
      <c r="C247" s="162"/>
      <c r="D247" s="162"/>
      <c r="E247" s="162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160"/>
      <c r="C248" s="162"/>
      <c r="D248" s="162"/>
      <c r="E248" s="162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160"/>
      <c r="C249" s="162"/>
      <c r="D249" s="162"/>
      <c r="E249" s="162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160"/>
      <c r="C250" s="162"/>
      <c r="D250" s="162"/>
      <c r="E250" s="162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160"/>
      <c r="C251" s="162"/>
      <c r="D251" s="162"/>
      <c r="E251" s="162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160"/>
      <c r="C252" s="162"/>
      <c r="D252" s="162"/>
      <c r="E252" s="162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160"/>
      <c r="C253" s="162"/>
      <c r="D253" s="162"/>
      <c r="E253" s="162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160"/>
      <c r="C254" s="162"/>
      <c r="D254" s="162"/>
      <c r="E254" s="162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160"/>
      <c r="C255" s="162"/>
      <c r="D255" s="162"/>
      <c r="E255" s="162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160"/>
      <c r="C256" s="162"/>
      <c r="D256" s="162"/>
      <c r="E256" s="162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160"/>
      <c r="C257" s="162"/>
      <c r="D257" s="162"/>
      <c r="E257" s="162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160"/>
      <c r="C258" s="162"/>
      <c r="D258" s="162"/>
      <c r="E258" s="162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160"/>
      <c r="C259" s="162"/>
      <c r="D259" s="162"/>
      <c r="E259" s="162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160"/>
      <c r="C260" s="162"/>
      <c r="D260" s="162"/>
      <c r="E260" s="162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160"/>
      <c r="C261" s="162"/>
      <c r="D261" s="162"/>
      <c r="E261" s="162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160"/>
      <c r="C262" s="162"/>
      <c r="D262" s="162"/>
      <c r="E262" s="162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160"/>
      <c r="C263" s="162"/>
      <c r="D263" s="162"/>
      <c r="E263" s="162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160"/>
      <c r="C264" s="162"/>
      <c r="D264" s="162"/>
      <c r="E264" s="162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160"/>
      <c r="C265" s="162"/>
      <c r="D265" s="162"/>
      <c r="E265" s="162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160"/>
      <c r="C266" s="162"/>
      <c r="D266" s="162"/>
      <c r="E266" s="162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160"/>
      <c r="C267" s="162"/>
      <c r="D267" s="162"/>
      <c r="E267" s="162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160"/>
      <c r="C268" s="162"/>
      <c r="D268" s="162"/>
      <c r="E268" s="162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160"/>
      <c r="C269" s="162"/>
      <c r="D269" s="162"/>
      <c r="E269" s="162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160"/>
      <c r="C270" s="162"/>
      <c r="D270" s="162"/>
      <c r="E270" s="162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160"/>
      <c r="C271" s="162"/>
      <c r="D271" s="162"/>
      <c r="E271" s="162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160"/>
      <c r="C272" s="162"/>
      <c r="D272" s="162"/>
      <c r="E272" s="162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160"/>
      <c r="C273" s="162"/>
      <c r="D273" s="162"/>
      <c r="E273" s="162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160"/>
      <c r="C274" s="162"/>
      <c r="D274" s="162"/>
      <c r="E274" s="162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160"/>
      <c r="C275" s="162"/>
      <c r="D275" s="162"/>
      <c r="E275" s="162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160"/>
      <c r="C276" s="162"/>
      <c r="D276" s="162"/>
      <c r="E276" s="162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160"/>
      <c r="C277" s="162"/>
      <c r="D277" s="162"/>
      <c r="E277" s="162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160"/>
      <c r="C278" s="162"/>
      <c r="D278" s="162"/>
      <c r="E278" s="162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160"/>
      <c r="C279" s="162"/>
      <c r="D279" s="162"/>
      <c r="E279" s="162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160"/>
      <c r="C280" s="162"/>
      <c r="D280" s="162"/>
      <c r="E280" s="162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160"/>
      <c r="C281" s="162"/>
      <c r="D281" s="162"/>
      <c r="E281" s="162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160"/>
      <c r="C282" s="162"/>
      <c r="D282" s="162"/>
      <c r="E282" s="162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160"/>
      <c r="C283" s="162"/>
      <c r="D283" s="162"/>
      <c r="E283" s="162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160"/>
      <c r="C284" s="162"/>
      <c r="D284" s="162"/>
      <c r="E284" s="162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160"/>
      <c r="C285" s="162"/>
      <c r="D285" s="162"/>
      <c r="E285" s="162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160"/>
      <c r="C286" s="162"/>
      <c r="D286" s="162"/>
      <c r="E286" s="162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160"/>
      <c r="C287" s="162"/>
      <c r="D287" s="162"/>
      <c r="E287" s="162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160"/>
      <c r="C288" s="162"/>
      <c r="D288" s="162"/>
      <c r="E288" s="162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160"/>
      <c r="C289" s="162"/>
      <c r="D289" s="162"/>
      <c r="E289" s="162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160"/>
      <c r="C290" s="162"/>
      <c r="D290" s="162"/>
      <c r="E290" s="162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160"/>
      <c r="C291" s="162"/>
      <c r="D291" s="162"/>
      <c r="E291" s="162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160"/>
      <c r="C292" s="162"/>
      <c r="D292" s="162"/>
      <c r="E292" s="162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160"/>
      <c r="C293" s="162"/>
      <c r="D293" s="162"/>
      <c r="E293" s="162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160"/>
      <c r="C294" s="162"/>
      <c r="D294" s="162"/>
      <c r="E294" s="162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160"/>
      <c r="C295" s="162"/>
      <c r="D295" s="162"/>
      <c r="E295" s="162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160"/>
      <c r="C296" s="162"/>
      <c r="D296" s="162"/>
      <c r="E296" s="162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160"/>
      <c r="C297" s="162"/>
      <c r="D297" s="162"/>
      <c r="E297" s="162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160"/>
      <c r="C298" s="162"/>
      <c r="D298" s="162"/>
      <c r="E298" s="162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160"/>
      <c r="C299" s="162"/>
      <c r="D299" s="162"/>
      <c r="E299" s="162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160"/>
      <c r="C300" s="162"/>
      <c r="D300" s="162"/>
      <c r="E300" s="162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66"/>
      <c r="R300" s="162"/>
      <c r="T300" s="16"/>
      <c r="U300" s="16"/>
      <c r="V300" s="16"/>
      <c r="W300" s="16"/>
    </row>
    <row r="301" spans="1:23" s="42" customFormat="1">
      <c r="A301" s="12"/>
      <c r="B301" s="160"/>
      <c r="C301" s="162"/>
      <c r="D301" s="162"/>
      <c r="E301" s="162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66"/>
      <c r="R301" s="162"/>
      <c r="T301" s="16"/>
      <c r="U301" s="16"/>
      <c r="V301" s="16"/>
      <c r="W301" s="16"/>
    </row>
    <row r="302" spans="1:23" s="42" customFormat="1">
      <c r="A302" s="12"/>
      <c r="B302" s="160"/>
      <c r="C302" s="162"/>
      <c r="D302" s="162"/>
      <c r="E302" s="162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66"/>
      <c r="R302" s="162"/>
      <c r="T302" s="16"/>
      <c r="U302" s="16"/>
      <c r="V302" s="16"/>
      <c r="W302" s="16"/>
    </row>
    <row r="303" spans="1:23" s="42" customFormat="1">
      <c r="A303" s="12"/>
      <c r="B303" s="160"/>
      <c r="C303" s="162"/>
      <c r="D303" s="162"/>
      <c r="E303" s="162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66"/>
      <c r="R303" s="162"/>
      <c r="T303" s="16"/>
      <c r="U303" s="16"/>
      <c r="V303" s="16"/>
      <c r="W303" s="16"/>
    </row>
    <row r="304" spans="1:23" s="42" customFormat="1">
      <c r="A304" s="12"/>
      <c r="B304" s="160"/>
      <c r="C304" s="162"/>
      <c r="D304" s="162"/>
      <c r="E304" s="162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66"/>
      <c r="R304" s="162"/>
      <c r="T304" s="16"/>
      <c r="U304" s="16"/>
      <c r="V304" s="16"/>
      <c r="W304" s="16"/>
    </row>
    <row r="305" spans="1:23" s="42" customFormat="1">
      <c r="A305" s="12"/>
      <c r="B305" s="160"/>
      <c r="C305" s="162"/>
      <c r="D305" s="162"/>
      <c r="E305" s="162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66"/>
      <c r="R305" s="162"/>
      <c r="T305" s="16"/>
      <c r="U305" s="16"/>
      <c r="V305" s="16"/>
      <c r="W305" s="16"/>
    </row>
    <row r="306" spans="1:23" s="42" customFormat="1">
      <c r="A306" s="12"/>
      <c r="B306" s="160"/>
      <c r="C306" s="162"/>
      <c r="D306" s="162"/>
      <c r="E306" s="162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66"/>
      <c r="R306" s="162"/>
      <c r="T306" s="16"/>
      <c r="U306" s="16"/>
      <c r="V306" s="16"/>
      <c r="W306" s="16"/>
    </row>
    <row r="307" spans="1:23" s="42" customFormat="1">
      <c r="A307" s="12"/>
      <c r="B307" s="160"/>
      <c r="C307" s="162"/>
      <c r="D307" s="162"/>
      <c r="E307" s="162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66"/>
      <c r="R307" s="162"/>
      <c r="T307" s="16"/>
      <c r="U307" s="16"/>
      <c r="V307" s="16"/>
      <c r="W307" s="16"/>
    </row>
    <row r="308" spans="1:23" s="42" customFormat="1">
      <c r="A308" s="12"/>
      <c r="B308" s="160"/>
      <c r="C308" s="162"/>
      <c r="D308" s="162"/>
      <c r="E308" s="162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66"/>
      <c r="R308" s="162"/>
      <c r="T308" s="16"/>
      <c r="U308" s="16"/>
      <c r="V308" s="16"/>
      <c r="W308" s="16"/>
    </row>
    <row r="309" spans="1:23" s="42" customFormat="1">
      <c r="A309" s="12"/>
      <c r="B309" s="160"/>
      <c r="C309" s="162"/>
      <c r="D309" s="162"/>
      <c r="E309" s="162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66"/>
      <c r="R309" s="162"/>
      <c r="T309" s="16"/>
      <c r="U309" s="16"/>
      <c r="V309" s="16"/>
      <c r="W309" s="16"/>
    </row>
    <row r="310" spans="1:23" s="42" customFormat="1">
      <c r="A310" s="12"/>
      <c r="B310" s="160"/>
      <c r="C310" s="162"/>
      <c r="D310" s="162"/>
      <c r="E310" s="162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66"/>
      <c r="R310" s="162"/>
      <c r="T310" s="16"/>
      <c r="U310" s="16"/>
      <c r="V310" s="16"/>
      <c r="W310" s="16"/>
    </row>
    <row r="311" spans="1:23" s="42" customFormat="1">
      <c r="A311" s="12"/>
      <c r="B311" s="160"/>
      <c r="C311" s="162"/>
      <c r="D311" s="162"/>
      <c r="E311" s="162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66"/>
      <c r="R311" s="162"/>
      <c r="T311" s="16"/>
      <c r="U311" s="16"/>
      <c r="V311" s="16"/>
      <c r="W311" s="16"/>
    </row>
    <row r="312" spans="1:23" s="42" customFormat="1">
      <c r="A312" s="12"/>
      <c r="B312" s="160"/>
      <c r="C312" s="162"/>
      <c r="D312" s="162"/>
      <c r="E312" s="162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66"/>
      <c r="R312" s="162"/>
      <c r="T312" s="16"/>
      <c r="U312" s="16"/>
      <c r="V312" s="16"/>
      <c r="W312" s="16"/>
    </row>
    <row r="313" spans="1:23" s="42" customFormat="1">
      <c r="A313" s="12"/>
      <c r="B313" s="160"/>
      <c r="C313" s="162"/>
      <c r="D313" s="162"/>
      <c r="E313" s="162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66"/>
      <c r="R313" s="162"/>
      <c r="T313" s="16"/>
      <c r="U313" s="16"/>
      <c r="V313" s="16"/>
      <c r="W313" s="16"/>
    </row>
    <row r="314" spans="1:23" s="42" customFormat="1">
      <c r="A314" s="12"/>
      <c r="B314" s="160"/>
      <c r="C314" s="162"/>
      <c r="D314" s="162"/>
      <c r="E314" s="162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66"/>
      <c r="R314" s="162"/>
      <c r="T314" s="16"/>
      <c r="U314" s="16"/>
      <c r="V314" s="16"/>
      <c r="W314" s="16"/>
    </row>
    <row r="315" spans="1:23" s="42" customFormat="1">
      <c r="A315" s="12"/>
      <c r="B315" s="160"/>
      <c r="C315" s="162"/>
      <c r="D315" s="162"/>
      <c r="E315" s="162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66"/>
      <c r="R315" s="162"/>
      <c r="T315" s="16"/>
      <c r="U315" s="16"/>
      <c r="V315" s="16"/>
      <c r="W315" s="16"/>
    </row>
    <row r="316" spans="1:23" s="42" customFormat="1">
      <c r="A316" s="12"/>
      <c r="B316" s="160"/>
      <c r="C316" s="162"/>
      <c r="D316" s="162"/>
      <c r="E316" s="162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66"/>
      <c r="R316" s="162"/>
      <c r="T316" s="16"/>
      <c r="U316" s="16"/>
      <c r="V316" s="16"/>
      <c r="W316" s="16"/>
    </row>
    <row r="317" spans="1:23" s="42" customFormat="1">
      <c r="A317" s="12"/>
      <c r="B317" s="160"/>
      <c r="C317" s="162"/>
      <c r="D317" s="162"/>
      <c r="E317" s="162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66"/>
      <c r="R317" s="162"/>
      <c r="T317" s="16"/>
      <c r="U317" s="16"/>
      <c r="V317" s="16"/>
      <c r="W317" s="16"/>
    </row>
    <row r="318" spans="1:23" s="42" customFormat="1">
      <c r="A318" s="12"/>
      <c r="B318" s="160"/>
      <c r="C318" s="162"/>
      <c r="D318" s="162"/>
      <c r="E318" s="162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66"/>
      <c r="R318" s="162"/>
      <c r="T318" s="16"/>
      <c r="U318" s="16"/>
      <c r="V318" s="16"/>
      <c r="W318" s="16"/>
    </row>
    <row r="319" spans="1:23" s="42" customFormat="1">
      <c r="A319" s="12"/>
      <c r="B319" s="160"/>
      <c r="C319" s="162"/>
      <c r="D319" s="162"/>
      <c r="E319" s="162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66"/>
      <c r="R319" s="162"/>
      <c r="T319" s="16"/>
      <c r="U319" s="16"/>
      <c r="V319" s="16"/>
      <c r="W319" s="16"/>
    </row>
    <row r="320" spans="1:23" s="42" customFormat="1">
      <c r="A320" s="12"/>
      <c r="B320" s="160"/>
      <c r="C320" s="162"/>
      <c r="D320" s="162"/>
      <c r="E320" s="162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66"/>
      <c r="R320" s="162"/>
      <c r="T320" s="16"/>
      <c r="U320" s="16"/>
      <c r="V320" s="16"/>
      <c r="W320" s="16"/>
    </row>
  </sheetData>
  <mergeCells count="54">
    <mergeCell ref="A3:H3"/>
    <mergeCell ref="I3:O3"/>
    <mergeCell ref="F18:O18"/>
    <mergeCell ref="A1:H1"/>
    <mergeCell ref="I1:O1"/>
    <mergeCell ref="A10:G10"/>
    <mergeCell ref="H10:N10"/>
    <mergeCell ref="A11:G11"/>
    <mergeCell ref="H11:N11"/>
    <mergeCell ref="A12:G12"/>
    <mergeCell ref="H12:N12"/>
    <mergeCell ref="A13:G13"/>
    <mergeCell ref="H13:N13"/>
    <mergeCell ref="A15:R15"/>
    <mergeCell ref="A16:R16"/>
    <mergeCell ref="A17:R17"/>
    <mergeCell ref="Q1:R1"/>
    <mergeCell ref="A2:H2"/>
    <mergeCell ref="I2:O2"/>
    <mergeCell ref="A9:G9"/>
    <mergeCell ref="H9:N9"/>
    <mergeCell ref="A4:H4"/>
    <mergeCell ref="I4:O4"/>
    <mergeCell ref="A5:H5"/>
    <mergeCell ref="I5:O5"/>
    <mergeCell ref="A6:H6"/>
    <mergeCell ref="I6:O6"/>
    <mergeCell ref="A7:R7"/>
    <mergeCell ref="A8:G8"/>
    <mergeCell ref="H8:N8"/>
    <mergeCell ref="O8:P8"/>
    <mergeCell ref="R8:S8"/>
    <mergeCell ref="R54:R58"/>
    <mergeCell ref="T55:T60"/>
    <mergeCell ref="B73:B76"/>
    <mergeCell ref="R73:R77"/>
    <mergeCell ref="R18:R19"/>
    <mergeCell ref="R22:R23"/>
    <mergeCell ref="R36:R40"/>
    <mergeCell ref="B43:B44"/>
    <mergeCell ref="R43:R44"/>
    <mergeCell ref="B50:B51"/>
    <mergeCell ref="R50:R53"/>
    <mergeCell ref="B52:B53"/>
    <mergeCell ref="B18:B19"/>
    <mergeCell ref="C18:C19"/>
    <mergeCell ref="D18:D19"/>
    <mergeCell ref="E18:E19"/>
    <mergeCell ref="C86:N88"/>
    <mergeCell ref="C89:N90"/>
    <mergeCell ref="C92:P94"/>
    <mergeCell ref="C96:Q96"/>
    <mergeCell ref="B54:B57"/>
    <mergeCell ref="D54:D57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41" max="16383" man="1"/>
    <brk id="72" max="16383" man="1"/>
  </rowBreaks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Z300"/>
  <sheetViews>
    <sheetView view="pageBreakPreview" zoomScale="90" zoomScaleNormal="80" zoomScaleSheetLayoutView="90" workbookViewId="0">
      <pane ySplit="12" topLeftCell="A25" activePane="bottomLeft" state="frozen"/>
      <selection pane="bottomLeft" activeCell="C24" sqref="C24"/>
    </sheetView>
  </sheetViews>
  <sheetFormatPr defaultColWidth="8.85546875" defaultRowHeight="15.75"/>
  <cols>
    <col min="1" max="1" width="5.140625" style="167" customWidth="1"/>
    <col min="2" max="2" width="16.85546875" style="168" customWidth="1"/>
    <col min="3" max="3" width="24.42578125" style="169" customWidth="1"/>
    <col min="4" max="4" width="14.7109375" style="169" customWidth="1"/>
    <col min="5" max="5" width="13.85546875" style="169" customWidth="1"/>
    <col min="6" max="6" width="7.85546875" style="16" customWidth="1"/>
    <col min="7" max="7" width="8.7109375" style="16" customWidth="1"/>
    <col min="8" max="8" width="8.140625" style="16" customWidth="1"/>
    <col min="9" max="9" width="8.7109375" style="16" customWidth="1"/>
    <col min="10" max="10" width="8.42578125" style="16" customWidth="1"/>
    <col min="11" max="11" width="8.7109375" style="16" customWidth="1"/>
    <col min="12" max="12" width="8.42578125" style="16" customWidth="1"/>
    <col min="13" max="13" width="9.140625" style="16" customWidth="1"/>
    <col min="14" max="14" width="8.42578125" style="16" customWidth="1"/>
    <col min="15" max="16" width="8.5703125" style="16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391" t="s">
        <v>0</v>
      </c>
      <c r="J1" s="391"/>
      <c r="K1" s="391"/>
      <c r="L1" s="391"/>
      <c r="M1" s="391"/>
      <c r="N1" s="391"/>
      <c r="O1" s="391"/>
      <c r="P1" s="1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392" t="s">
        <v>3</v>
      </c>
      <c r="J2" s="392"/>
      <c r="K2" s="392"/>
      <c r="L2" s="392"/>
      <c r="M2" s="392"/>
      <c r="N2" s="392"/>
      <c r="O2" s="392"/>
      <c r="P2" s="3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392" t="s">
        <v>6</v>
      </c>
      <c r="J3" s="392"/>
      <c r="K3" s="392"/>
      <c r="L3" s="392"/>
      <c r="M3" s="392"/>
      <c r="N3" s="392"/>
      <c r="O3" s="392"/>
      <c r="P3" s="3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392" t="s">
        <v>8</v>
      </c>
      <c r="J4" s="392"/>
      <c r="K4" s="392"/>
      <c r="L4" s="392"/>
      <c r="M4" s="392"/>
      <c r="N4" s="392"/>
      <c r="O4" s="392"/>
      <c r="P4" s="3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392" t="s">
        <v>11</v>
      </c>
      <c r="J5" s="392"/>
      <c r="K5" s="392"/>
      <c r="L5" s="392"/>
      <c r="M5" s="392"/>
      <c r="N5" s="392"/>
      <c r="O5" s="392"/>
      <c r="P5" s="3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392" t="s">
        <v>14</v>
      </c>
      <c r="J6" s="392"/>
      <c r="K6" s="392"/>
      <c r="L6" s="392"/>
      <c r="M6" s="392"/>
      <c r="N6" s="392"/>
      <c r="O6" s="392"/>
      <c r="P6" s="3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1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383" t="s">
        <v>28</v>
      </c>
      <c r="C11" s="385" t="s">
        <v>29</v>
      </c>
      <c r="D11" s="387" t="s">
        <v>30</v>
      </c>
      <c r="E11" s="389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384"/>
      <c r="C12" s="386"/>
      <c r="D12" s="388"/>
      <c r="E12" s="390"/>
      <c r="F12" s="17" t="s">
        <v>35</v>
      </c>
      <c r="G12" s="22" t="s">
        <v>36</v>
      </c>
      <c r="H12" s="22" t="s">
        <v>37</v>
      </c>
      <c r="I12" s="23" t="s">
        <v>38</v>
      </c>
      <c r="J12" s="24" t="s">
        <v>39</v>
      </c>
      <c r="K12" s="22" t="s">
        <v>40</v>
      </c>
      <c r="L12" s="25" t="s">
        <v>41</v>
      </c>
      <c r="M12" s="22" t="s">
        <v>42</v>
      </c>
      <c r="N12" s="25" t="s">
        <v>43</v>
      </c>
      <c r="O12" s="22" t="s">
        <v>44</v>
      </c>
      <c r="P12" s="26" t="s">
        <v>45</v>
      </c>
      <c r="Q12" s="27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30">
        <v>2</v>
      </c>
      <c r="C13" s="31">
        <v>3</v>
      </c>
      <c r="D13" s="31">
        <v>4</v>
      </c>
      <c r="E13" s="22">
        <v>5</v>
      </c>
      <c r="F13" s="32">
        <v>6</v>
      </c>
      <c r="G13" s="29">
        <v>7</v>
      </c>
      <c r="H13" s="33">
        <v>8</v>
      </c>
      <c r="I13" s="34">
        <v>9</v>
      </c>
      <c r="J13" s="29">
        <v>10</v>
      </c>
      <c r="K13" s="29">
        <v>11</v>
      </c>
      <c r="L13" s="34">
        <v>12</v>
      </c>
      <c r="M13" s="29">
        <v>13</v>
      </c>
      <c r="N13" s="29">
        <v>14</v>
      </c>
      <c r="O13" s="34">
        <v>15</v>
      </c>
      <c r="P13" s="33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37" t="s">
        <v>46</v>
      </c>
      <c r="C14" s="38" t="s">
        <v>47</v>
      </c>
      <c r="D14" s="27" t="s">
        <v>48</v>
      </c>
      <c r="E14" s="27">
        <v>30</v>
      </c>
      <c r="F14" s="39"/>
      <c r="G14" s="39"/>
      <c r="H14" s="40"/>
      <c r="I14" s="39"/>
      <c r="J14" s="39"/>
      <c r="K14" s="39"/>
      <c r="L14" s="39">
        <v>2.4</v>
      </c>
      <c r="M14" s="39"/>
      <c r="N14" s="39"/>
      <c r="O14" s="39"/>
      <c r="P14" s="39">
        <f>SUM(F14:O14)</f>
        <v>2.4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44" t="s">
        <v>46</v>
      </c>
      <c r="C15" s="45" t="s">
        <v>50</v>
      </c>
      <c r="D15" s="173" t="s">
        <v>200</v>
      </c>
      <c r="E15" s="46">
        <v>30</v>
      </c>
      <c r="F15" s="47"/>
      <c r="G15" s="48"/>
      <c r="H15" s="40"/>
      <c r="I15" s="48"/>
      <c r="J15" s="47"/>
      <c r="K15" s="48"/>
      <c r="L15" s="47">
        <v>2</v>
      </c>
      <c r="M15" s="48"/>
      <c r="N15" s="39"/>
      <c r="O15" s="47"/>
      <c r="P15" s="39">
        <f>SUM(F15:O15)</f>
        <v>2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37" t="s">
        <v>52</v>
      </c>
      <c r="C16" s="45" t="s">
        <v>53</v>
      </c>
      <c r="D16" s="173" t="s">
        <v>200</v>
      </c>
      <c r="E16" s="46">
        <v>30</v>
      </c>
      <c r="F16" s="47"/>
      <c r="G16" s="48"/>
      <c r="H16" s="39"/>
      <c r="I16" s="48"/>
      <c r="J16" s="47"/>
      <c r="K16" s="48"/>
      <c r="L16" s="47">
        <v>2</v>
      </c>
      <c r="M16" s="48"/>
      <c r="N16" s="47"/>
      <c r="O16" s="51"/>
      <c r="P16" s="39">
        <f>SUM(F16:O16)</f>
        <v>2</v>
      </c>
      <c r="Q16" s="39">
        <v>2</v>
      </c>
      <c r="R16" s="373"/>
      <c r="T16" s="50"/>
      <c r="U16" s="50"/>
      <c r="V16" s="50"/>
      <c r="W16" s="50"/>
    </row>
    <row r="17" spans="1:26" s="49" customFormat="1" ht="32.25" thickBot="1">
      <c r="A17" s="36">
        <v>4</v>
      </c>
      <c r="B17" s="52" t="s">
        <v>52</v>
      </c>
      <c r="C17" s="53" t="s">
        <v>54</v>
      </c>
      <c r="D17" s="54" t="s">
        <v>55</v>
      </c>
      <c r="E17" s="54">
        <v>5</v>
      </c>
      <c r="F17" s="54"/>
      <c r="G17" s="54"/>
      <c r="H17" s="54"/>
      <c r="I17" s="54"/>
      <c r="J17" s="54"/>
      <c r="K17" s="54"/>
      <c r="L17" s="54"/>
      <c r="M17" s="55">
        <v>0.6</v>
      </c>
      <c r="N17" s="39"/>
      <c r="O17" s="39"/>
      <c r="P17" s="39">
        <f>SUM(F17:O17)</f>
        <v>0.6</v>
      </c>
      <c r="Q17" s="54">
        <v>0.6</v>
      </c>
      <c r="R17" s="171" t="s">
        <v>193</v>
      </c>
      <c r="T17" s="50"/>
      <c r="U17" s="50"/>
      <c r="V17" s="50"/>
      <c r="W17" s="50"/>
    </row>
    <row r="18" spans="1:26" s="49" customFormat="1" ht="32.25" thickBot="1">
      <c r="A18" s="36">
        <v>5</v>
      </c>
      <c r="B18" s="52" t="s">
        <v>56</v>
      </c>
      <c r="C18" s="53" t="s">
        <v>57</v>
      </c>
      <c r="D18" s="54" t="s">
        <v>58</v>
      </c>
      <c r="E18" s="54">
        <v>45</v>
      </c>
      <c r="F18" s="54"/>
      <c r="G18" s="54"/>
      <c r="H18" s="54"/>
      <c r="I18" s="54"/>
      <c r="J18" s="54"/>
      <c r="K18" s="54"/>
      <c r="L18" s="54">
        <v>0.8</v>
      </c>
      <c r="M18" s="55"/>
      <c r="N18" s="39"/>
      <c r="O18" s="39"/>
      <c r="P18" s="39">
        <f t="shared" ref="P18:P39" si="0">SUM(F18:O18)</f>
        <v>0.8</v>
      </c>
      <c r="Q18" s="54">
        <v>0.8</v>
      </c>
      <c r="R18" s="171" t="s">
        <v>193</v>
      </c>
      <c r="T18" s="50"/>
      <c r="U18" s="50"/>
      <c r="V18" s="50"/>
      <c r="W18" s="50"/>
    </row>
    <row r="19" spans="1:26" s="49" customFormat="1" ht="32.25" thickBot="1">
      <c r="A19" s="36">
        <v>6</v>
      </c>
      <c r="B19" s="52" t="s">
        <v>59</v>
      </c>
      <c r="C19" s="53" t="s">
        <v>60</v>
      </c>
      <c r="D19" s="54" t="s">
        <v>58</v>
      </c>
      <c r="E19" s="54">
        <v>45</v>
      </c>
      <c r="F19" s="54"/>
      <c r="G19" s="54"/>
      <c r="H19" s="54"/>
      <c r="I19" s="54"/>
      <c r="J19" s="54"/>
      <c r="K19" s="54"/>
      <c r="L19" s="54">
        <v>1.5</v>
      </c>
      <c r="M19" s="55"/>
      <c r="N19" s="39"/>
      <c r="O19" s="39"/>
      <c r="P19" s="39">
        <f t="shared" si="0"/>
        <v>1.5</v>
      </c>
      <c r="Q19" s="54">
        <v>1.5</v>
      </c>
      <c r="R19" s="171" t="s">
        <v>193</v>
      </c>
      <c r="T19" s="50"/>
      <c r="U19" s="50"/>
      <c r="V19" s="50"/>
      <c r="W19" s="50"/>
    </row>
    <row r="20" spans="1:26" s="49" customFormat="1" ht="32.25" thickBot="1">
      <c r="A20" s="36">
        <v>7</v>
      </c>
      <c r="B20" s="52" t="s">
        <v>61</v>
      </c>
      <c r="C20" s="53" t="s">
        <v>62</v>
      </c>
      <c r="D20" s="54" t="s">
        <v>58</v>
      </c>
      <c r="E20" s="54">
        <v>45</v>
      </c>
      <c r="F20" s="54"/>
      <c r="G20" s="54"/>
      <c r="H20" s="54"/>
      <c r="I20" s="54"/>
      <c r="J20" s="54"/>
      <c r="K20" s="54"/>
      <c r="L20" s="54"/>
      <c r="M20" s="55">
        <v>5.8</v>
      </c>
      <c r="N20" s="39"/>
      <c r="O20" s="39"/>
      <c r="P20" s="39">
        <f t="shared" si="0"/>
        <v>5.8</v>
      </c>
      <c r="Q20" s="54">
        <v>5.8</v>
      </c>
      <c r="R20" s="171" t="s">
        <v>193</v>
      </c>
      <c r="T20" s="50"/>
      <c r="U20" s="50"/>
      <c r="V20" s="50"/>
      <c r="W20" s="50"/>
    </row>
    <row r="21" spans="1:26" s="49" customFormat="1" ht="32.25" thickBot="1">
      <c r="A21" s="36">
        <v>8</v>
      </c>
      <c r="B21" s="52" t="s">
        <v>63</v>
      </c>
      <c r="C21" s="53" t="s">
        <v>64</v>
      </c>
      <c r="D21" s="54" t="s">
        <v>58</v>
      </c>
      <c r="E21" s="54">
        <v>45</v>
      </c>
      <c r="F21" s="54"/>
      <c r="G21" s="54"/>
      <c r="H21" s="54"/>
      <c r="I21" s="54"/>
      <c r="J21" s="54"/>
      <c r="K21" s="54"/>
      <c r="L21" s="54">
        <v>7.7</v>
      </c>
      <c r="M21" s="55"/>
      <c r="N21" s="39"/>
      <c r="O21" s="39"/>
      <c r="P21" s="39">
        <f t="shared" si="0"/>
        <v>7.7</v>
      </c>
      <c r="Q21" s="54">
        <v>7.7</v>
      </c>
      <c r="R21" s="171" t="s">
        <v>193</v>
      </c>
      <c r="T21" s="50"/>
      <c r="U21" s="50"/>
      <c r="V21" s="50"/>
      <c r="W21" s="50"/>
      <c r="Z21" s="49" t="s">
        <v>206</v>
      </c>
    </row>
    <row r="22" spans="1:26" s="49" customFormat="1" ht="32.25" thickBot="1">
      <c r="A22" s="36">
        <v>9</v>
      </c>
      <c r="B22" s="52" t="s">
        <v>65</v>
      </c>
      <c r="C22" s="53" t="s">
        <v>66</v>
      </c>
      <c r="D22" s="54" t="s">
        <v>58</v>
      </c>
      <c r="E22" s="54">
        <v>45</v>
      </c>
      <c r="F22" s="54"/>
      <c r="G22" s="54"/>
      <c r="H22" s="54"/>
      <c r="I22" s="54"/>
      <c r="J22" s="54"/>
      <c r="K22" s="54"/>
      <c r="L22" s="54">
        <v>5.6</v>
      </c>
      <c r="M22" s="55"/>
      <c r="N22" s="39"/>
      <c r="O22" s="39"/>
      <c r="P22" s="39">
        <f t="shared" si="0"/>
        <v>5.6</v>
      </c>
      <c r="Q22" s="54">
        <v>5.6</v>
      </c>
      <c r="R22" s="171" t="s">
        <v>193</v>
      </c>
      <c r="T22" s="50"/>
      <c r="U22" s="50"/>
      <c r="V22" s="50"/>
      <c r="W22" s="50"/>
    </row>
    <row r="23" spans="1:26" s="49" customFormat="1" ht="32.25" thickBot="1">
      <c r="A23" s="36">
        <v>10</v>
      </c>
      <c r="B23" s="52" t="s">
        <v>67</v>
      </c>
      <c r="C23" s="53" t="s">
        <v>68</v>
      </c>
      <c r="D23" s="54" t="s">
        <v>58</v>
      </c>
      <c r="E23" s="54">
        <v>45</v>
      </c>
      <c r="F23" s="54"/>
      <c r="G23" s="54"/>
      <c r="H23" s="54"/>
      <c r="I23" s="54"/>
      <c r="J23" s="54"/>
      <c r="K23" s="54"/>
      <c r="L23" s="54"/>
      <c r="M23" s="55">
        <v>0.6</v>
      </c>
      <c r="N23" s="39"/>
      <c r="O23" s="39"/>
      <c r="P23" s="39">
        <f t="shared" si="0"/>
        <v>0.6</v>
      </c>
      <c r="Q23" s="54">
        <v>0.6</v>
      </c>
      <c r="R23" s="171" t="s">
        <v>193</v>
      </c>
      <c r="S23" s="42"/>
      <c r="T23" s="16"/>
      <c r="U23" s="16"/>
      <c r="V23" s="16"/>
      <c r="W23" s="16"/>
      <c r="X23" s="42"/>
      <c r="Y23" s="42"/>
    </row>
    <row r="24" spans="1:26" s="49" customFormat="1" ht="32.25" thickBot="1">
      <c r="A24" s="36">
        <v>11</v>
      </c>
      <c r="B24" s="52" t="s">
        <v>69</v>
      </c>
      <c r="C24" s="53" t="s">
        <v>70</v>
      </c>
      <c r="D24" s="54" t="s">
        <v>58</v>
      </c>
      <c r="E24" s="54">
        <v>45</v>
      </c>
      <c r="F24" s="54"/>
      <c r="G24" s="54"/>
      <c r="H24" s="42"/>
      <c r="I24" s="54"/>
      <c r="J24" s="54"/>
      <c r="K24" s="54"/>
      <c r="L24" s="54"/>
      <c r="M24" s="55"/>
      <c r="N24" s="54"/>
      <c r="O24" s="39">
        <v>2.4</v>
      </c>
      <c r="P24" s="39">
        <f t="shared" si="0"/>
        <v>2.4</v>
      </c>
      <c r="Q24" s="54">
        <v>2.4</v>
      </c>
      <c r="R24" s="171" t="s">
        <v>193</v>
      </c>
      <c r="S24" s="42"/>
      <c r="T24" s="16"/>
      <c r="U24" s="16"/>
      <c r="V24" s="16"/>
      <c r="W24" s="16"/>
      <c r="X24" s="42"/>
      <c r="Y24" s="42"/>
    </row>
    <row r="25" spans="1:26" s="42" customFormat="1" ht="24" customHeight="1" thickBot="1">
      <c r="A25" s="36">
        <v>12</v>
      </c>
      <c r="B25" s="57" t="s">
        <v>71</v>
      </c>
      <c r="C25" s="45" t="s">
        <v>72</v>
      </c>
      <c r="D25" s="46" t="s">
        <v>73</v>
      </c>
      <c r="E25" s="46">
        <v>30</v>
      </c>
      <c r="F25" s="47"/>
      <c r="G25" s="48"/>
      <c r="H25" s="40"/>
      <c r="I25" s="48"/>
      <c r="J25" s="47"/>
      <c r="K25" s="48"/>
      <c r="L25" s="47"/>
      <c r="M25" s="48">
        <v>0.8</v>
      </c>
      <c r="N25" s="47"/>
      <c r="O25" s="48">
        <v>0.1</v>
      </c>
      <c r="P25" s="39">
        <f t="shared" si="0"/>
        <v>0.9</v>
      </c>
      <c r="Q25" s="58">
        <v>0.9</v>
      </c>
      <c r="R25" s="59" t="s">
        <v>74</v>
      </c>
      <c r="T25" s="16"/>
      <c r="U25" s="16"/>
      <c r="V25" s="16"/>
      <c r="W25" s="16"/>
    </row>
    <row r="26" spans="1:26" s="49" customFormat="1" ht="32.25" thickBot="1">
      <c r="A26" s="36">
        <v>13</v>
      </c>
      <c r="B26" s="60" t="s">
        <v>75</v>
      </c>
      <c r="C26" s="61" t="s">
        <v>76</v>
      </c>
      <c r="D26" s="54" t="s">
        <v>73</v>
      </c>
      <c r="E26" s="54">
        <v>60</v>
      </c>
      <c r="F26" s="54"/>
      <c r="G26" s="54"/>
      <c r="H26" s="54"/>
      <c r="I26" s="54"/>
      <c r="J26" s="54"/>
      <c r="K26" s="54"/>
      <c r="L26" s="54"/>
      <c r="M26" s="55">
        <v>3</v>
      </c>
      <c r="N26" s="39"/>
      <c r="O26" s="39"/>
      <c r="P26" s="39">
        <f t="shared" si="0"/>
        <v>3</v>
      </c>
      <c r="Q26" s="54">
        <v>3</v>
      </c>
      <c r="R26" s="56" t="s">
        <v>77</v>
      </c>
      <c r="T26" s="50"/>
      <c r="U26" s="50"/>
      <c r="V26" s="50"/>
      <c r="W26" s="50"/>
    </row>
    <row r="27" spans="1:26" s="49" customFormat="1" ht="19.5" customHeight="1" thickBot="1">
      <c r="A27" s="36">
        <v>14</v>
      </c>
      <c r="B27" s="57" t="s">
        <v>78</v>
      </c>
      <c r="C27" s="45" t="s">
        <v>79</v>
      </c>
      <c r="D27" s="46" t="s">
        <v>55</v>
      </c>
      <c r="E27" s="46">
        <v>5</v>
      </c>
      <c r="F27" s="62"/>
      <c r="G27" s="62"/>
      <c r="H27" s="48"/>
      <c r="I27" s="48"/>
      <c r="J27" s="62"/>
      <c r="K27" s="48"/>
      <c r="L27" s="62">
        <v>2.5</v>
      </c>
      <c r="M27" s="48"/>
      <c r="N27" s="48"/>
      <c r="O27" s="62"/>
      <c r="P27" s="39">
        <f t="shared" si="0"/>
        <v>2.5</v>
      </c>
      <c r="Q27" s="48">
        <v>2.5</v>
      </c>
      <c r="R27" s="63" t="s">
        <v>80</v>
      </c>
      <c r="T27" s="50"/>
      <c r="U27" s="50"/>
      <c r="V27" s="50"/>
      <c r="W27" s="50"/>
    </row>
    <row r="28" spans="1:26" s="49" customFormat="1" ht="43.5" customHeight="1" thickBot="1">
      <c r="A28" s="36">
        <v>15</v>
      </c>
      <c r="B28" s="38" t="s">
        <v>191</v>
      </c>
      <c r="C28" s="196" t="s">
        <v>81</v>
      </c>
      <c r="D28" s="174" t="s">
        <v>58</v>
      </c>
      <c r="E28" s="27">
        <v>30</v>
      </c>
      <c r="F28" s="64"/>
      <c r="G28" s="39"/>
      <c r="H28" s="39"/>
      <c r="I28" s="39"/>
      <c r="J28" s="39"/>
      <c r="K28" s="39"/>
      <c r="L28" s="39"/>
      <c r="M28" s="39">
        <v>6</v>
      </c>
      <c r="N28" s="39"/>
      <c r="O28" s="39"/>
      <c r="P28" s="39">
        <f t="shared" si="0"/>
        <v>6</v>
      </c>
      <c r="Q28" s="39">
        <v>6</v>
      </c>
      <c r="R28" s="65" t="s">
        <v>82</v>
      </c>
      <c r="T28" s="50"/>
      <c r="U28" s="50"/>
      <c r="V28" s="50"/>
      <c r="W28" s="50"/>
    </row>
    <row r="29" spans="1:26" s="49" customFormat="1" ht="16.5" thickBot="1">
      <c r="A29" s="36">
        <v>16</v>
      </c>
      <c r="B29" s="66" t="s">
        <v>83</v>
      </c>
      <c r="C29" s="67" t="s">
        <v>84</v>
      </c>
      <c r="D29" s="68" t="s">
        <v>198</v>
      </c>
      <c r="E29" s="68">
        <v>5</v>
      </c>
      <c r="F29" s="69"/>
      <c r="G29" s="70"/>
      <c r="H29" s="69"/>
      <c r="I29" s="70"/>
      <c r="J29" s="69"/>
      <c r="K29" s="70"/>
      <c r="L29" s="69"/>
      <c r="M29" s="70"/>
      <c r="N29" s="69">
        <v>2</v>
      </c>
      <c r="O29" s="70"/>
      <c r="P29" s="39">
        <f t="shared" si="0"/>
        <v>2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6" s="49" customFormat="1" ht="16.5" thickBot="1">
      <c r="A30" s="36">
        <v>17</v>
      </c>
      <c r="B30" s="71" t="s">
        <v>83</v>
      </c>
      <c r="C30" s="72" t="s">
        <v>86</v>
      </c>
      <c r="D30" s="73" t="s">
        <v>199</v>
      </c>
      <c r="E30" s="73">
        <v>30</v>
      </c>
      <c r="F30" s="74"/>
      <c r="G30" s="75"/>
      <c r="H30" s="74"/>
      <c r="I30" s="75"/>
      <c r="J30" s="74"/>
      <c r="K30" s="75"/>
      <c r="L30" s="74"/>
      <c r="M30" s="75"/>
      <c r="N30" s="74">
        <v>2</v>
      </c>
      <c r="O30" s="75"/>
      <c r="P30" s="39">
        <f t="shared" si="0"/>
        <v>2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6" s="49" customFormat="1" ht="16.5" thickBot="1">
      <c r="A31" s="36">
        <v>18</v>
      </c>
      <c r="B31" s="71" t="s">
        <v>87</v>
      </c>
      <c r="C31" s="72" t="s">
        <v>88</v>
      </c>
      <c r="D31" s="73" t="s">
        <v>199</v>
      </c>
      <c r="E31" s="73">
        <v>40</v>
      </c>
      <c r="F31" s="74"/>
      <c r="G31" s="75"/>
      <c r="H31" s="74"/>
      <c r="I31" s="75"/>
      <c r="J31" s="74"/>
      <c r="K31" s="75"/>
      <c r="L31" s="74"/>
      <c r="M31" s="75"/>
      <c r="N31" s="74">
        <v>0.5</v>
      </c>
      <c r="O31" s="75"/>
      <c r="P31" s="39">
        <f t="shared" si="0"/>
        <v>0.5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6" s="49" customFormat="1" ht="16.5" thickBot="1">
      <c r="A32" s="36">
        <v>19</v>
      </c>
      <c r="B32" s="71" t="s">
        <v>89</v>
      </c>
      <c r="C32" s="76" t="s">
        <v>88</v>
      </c>
      <c r="D32" s="77" t="s">
        <v>198</v>
      </c>
      <c r="E32" s="77">
        <v>5</v>
      </c>
      <c r="F32" s="78"/>
      <c r="G32" s="79"/>
      <c r="H32" s="78"/>
      <c r="I32" s="79"/>
      <c r="J32" s="78"/>
      <c r="K32" s="79"/>
      <c r="L32" s="78"/>
      <c r="M32" s="79"/>
      <c r="N32" s="78">
        <v>0.2</v>
      </c>
      <c r="O32" s="79"/>
      <c r="P32" s="39">
        <f t="shared" si="0"/>
        <v>0.2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44" t="s">
        <v>90</v>
      </c>
      <c r="C33" s="80" t="s">
        <v>91</v>
      </c>
      <c r="D33" s="77" t="s">
        <v>198</v>
      </c>
      <c r="E33" s="81">
        <v>10</v>
      </c>
      <c r="F33" s="82"/>
      <c r="G33" s="83"/>
      <c r="H33" s="82"/>
      <c r="I33" s="83"/>
      <c r="J33" s="82"/>
      <c r="K33" s="83"/>
      <c r="L33" s="82"/>
      <c r="M33" s="83"/>
      <c r="N33" s="82"/>
      <c r="O33" s="83">
        <v>3</v>
      </c>
      <c r="P33" s="39">
        <f t="shared" si="0"/>
        <v>3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37" t="s">
        <v>92</v>
      </c>
      <c r="C34" s="85" t="s">
        <v>93</v>
      </c>
      <c r="D34" s="173" t="s">
        <v>201</v>
      </c>
      <c r="E34" s="46">
        <v>30</v>
      </c>
      <c r="F34" s="86"/>
      <c r="G34" s="86"/>
      <c r="H34" s="87"/>
      <c r="I34" s="88"/>
      <c r="J34" s="87"/>
      <c r="K34" s="88"/>
      <c r="L34" s="87"/>
      <c r="M34" s="88">
        <v>3</v>
      </c>
      <c r="N34" s="87"/>
      <c r="O34" s="89">
        <v>3</v>
      </c>
      <c r="P34" s="39">
        <f t="shared" si="0"/>
        <v>6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57" t="s">
        <v>95</v>
      </c>
      <c r="C35" s="38" t="s">
        <v>96</v>
      </c>
      <c r="D35" s="91" t="s">
        <v>73</v>
      </c>
      <c r="E35" s="91">
        <v>45</v>
      </c>
      <c r="F35" s="62"/>
      <c r="G35" s="62"/>
      <c r="H35" s="48"/>
      <c r="I35" s="48"/>
      <c r="J35" s="62"/>
      <c r="K35" s="48"/>
      <c r="L35" s="62"/>
      <c r="M35" s="48"/>
      <c r="N35" s="62"/>
      <c r="O35" s="47">
        <v>1.5</v>
      </c>
      <c r="P35" s="39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369" t="s">
        <v>98</v>
      </c>
      <c r="C36" s="93" t="s">
        <v>99</v>
      </c>
      <c r="D36" s="68" t="s">
        <v>100</v>
      </c>
      <c r="E36" s="68">
        <v>20</v>
      </c>
      <c r="F36" s="94"/>
      <c r="G36" s="69"/>
      <c r="H36" s="70"/>
      <c r="I36" s="69"/>
      <c r="J36" s="70"/>
      <c r="K36" s="69"/>
      <c r="L36" s="70"/>
      <c r="M36" s="69"/>
      <c r="N36" s="70"/>
      <c r="O36" s="69">
        <v>1</v>
      </c>
      <c r="P36" s="39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363"/>
      <c r="C37" s="95" t="s">
        <v>102</v>
      </c>
      <c r="D37" s="81" t="s">
        <v>100</v>
      </c>
      <c r="E37" s="96">
        <v>20</v>
      </c>
      <c r="F37" s="97"/>
      <c r="G37" s="98"/>
      <c r="H37" s="99"/>
      <c r="I37" s="98"/>
      <c r="J37" s="99"/>
      <c r="K37" s="98"/>
      <c r="L37" s="99"/>
      <c r="M37" s="98"/>
      <c r="N37" s="99"/>
      <c r="O37" s="98">
        <v>1.5</v>
      </c>
      <c r="P37" s="39">
        <f t="shared" si="0"/>
        <v>1.5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37" t="s">
        <v>103</v>
      </c>
      <c r="C38" s="100" t="s">
        <v>104</v>
      </c>
      <c r="D38" s="96" t="s">
        <v>100</v>
      </c>
      <c r="E38" s="33">
        <v>5</v>
      </c>
      <c r="F38" s="33"/>
      <c r="G38" s="33"/>
      <c r="H38" s="33"/>
      <c r="I38" s="33"/>
      <c r="J38" s="33"/>
      <c r="K38" s="33"/>
      <c r="L38" s="33">
        <v>0.5</v>
      </c>
      <c r="M38" s="33"/>
      <c r="N38" s="33"/>
      <c r="O38" s="33"/>
      <c r="P38" s="39">
        <f t="shared" si="0"/>
        <v>0.5</v>
      </c>
      <c r="Q38" s="3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66" t="s">
        <v>105</v>
      </c>
      <c r="C39" s="102" t="s">
        <v>106</v>
      </c>
      <c r="D39" s="68" t="s">
        <v>73</v>
      </c>
      <c r="E39" s="68">
        <v>40</v>
      </c>
      <c r="F39" s="69"/>
      <c r="G39" s="70"/>
      <c r="H39" s="69"/>
      <c r="I39" s="70"/>
      <c r="J39" s="69"/>
      <c r="K39" s="70"/>
      <c r="L39" s="69">
        <v>1.5</v>
      </c>
      <c r="M39" s="70"/>
      <c r="N39" s="70"/>
      <c r="O39" s="70"/>
      <c r="P39" s="39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104" t="s">
        <v>107</v>
      </c>
      <c r="C40" s="38" t="s">
        <v>108</v>
      </c>
      <c r="D40" s="39" t="s">
        <v>100</v>
      </c>
      <c r="E40" s="105">
        <v>5</v>
      </c>
      <c r="F40" s="39"/>
      <c r="G40" s="39"/>
      <c r="H40" s="39">
        <v>0.2</v>
      </c>
      <c r="I40" s="39"/>
      <c r="J40" s="39"/>
      <c r="K40" s="39"/>
      <c r="L40" s="39"/>
      <c r="M40" s="39"/>
      <c r="N40" s="39"/>
      <c r="O40" s="27"/>
      <c r="P40" s="39">
        <f>SUM(F40:O40)</f>
        <v>0.2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107" t="s">
        <v>110</v>
      </c>
      <c r="C41" s="67" t="s">
        <v>111</v>
      </c>
      <c r="D41" s="68" t="s">
        <v>112</v>
      </c>
      <c r="E41" s="68">
        <v>5</v>
      </c>
      <c r="F41" s="94">
        <v>40</v>
      </c>
      <c r="G41" s="70"/>
      <c r="H41" s="70"/>
      <c r="I41" s="70"/>
      <c r="J41" s="69"/>
      <c r="K41" s="70"/>
      <c r="L41" s="69"/>
      <c r="M41" s="70"/>
      <c r="N41" s="69"/>
      <c r="O41" s="108"/>
      <c r="P41" s="70">
        <f>SUM(F41:O41)</f>
        <v>40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104" t="s">
        <v>113</v>
      </c>
      <c r="C42" s="109" t="s">
        <v>114</v>
      </c>
      <c r="D42" s="68" t="s">
        <v>112</v>
      </c>
      <c r="E42" s="81">
        <v>5</v>
      </c>
      <c r="F42" s="83"/>
      <c r="G42" s="83">
        <v>40</v>
      </c>
      <c r="H42" s="83"/>
      <c r="I42" s="110"/>
      <c r="J42" s="110"/>
      <c r="K42" s="110"/>
      <c r="L42" s="110"/>
      <c r="M42" s="110"/>
      <c r="N42" s="110"/>
      <c r="O42" s="110"/>
      <c r="P42" s="110">
        <f>SUM(F42:O42)</f>
        <v>40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381" t="s">
        <v>115</v>
      </c>
      <c r="C43" s="93" t="s">
        <v>116</v>
      </c>
      <c r="D43" s="68" t="s">
        <v>112</v>
      </c>
      <c r="E43" s="27">
        <v>20</v>
      </c>
      <c r="F43" s="111"/>
      <c r="G43" s="111"/>
      <c r="H43" s="111">
        <v>12.5</v>
      </c>
      <c r="I43" s="111"/>
      <c r="J43" s="42"/>
      <c r="K43" s="111"/>
      <c r="L43" s="111"/>
      <c r="M43" s="111"/>
      <c r="N43" s="111"/>
      <c r="O43" s="111"/>
      <c r="P43" s="110">
        <f t="shared" ref="P43:P70" si="1">SUM(F43:O43)</f>
        <v>12.5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382"/>
      <c r="C44" s="112" t="s">
        <v>118</v>
      </c>
      <c r="D44" s="68" t="s">
        <v>112</v>
      </c>
      <c r="E44" s="27">
        <v>20</v>
      </c>
      <c r="F44" s="111"/>
      <c r="G44" s="111"/>
      <c r="H44" s="111">
        <v>9</v>
      </c>
      <c r="I44" s="111"/>
      <c r="J44" s="111"/>
      <c r="K44" s="111"/>
      <c r="L44" s="111"/>
      <c r="M44" s="111"/>
      <c r="N44" s="111"/>
      <c r="O44" s="111"/>
      <c r="P44" s="110">
        <f t="shared" si="1"/>
        <v>9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371" t="s">
        <v>119</v>
      </c>
      <c r="C45" s="93" t="s">
        <v>120</v>
      </c>
      <c r="D45" s="68" t="s">
        <v>121</v>
      </c>
      <c r="E45" s="68">
        <v>20</v>
      </c>
      <c r="F45" s="70"/>
      <c r="G45" s="70"/>
      <c r="H45" s="114">
        <v>15</v>
      </c>
      <c r="I45" s="70"/>
      <c r="J45" s="70"/>
      <c r="K45" s="70"/>
      <c r="L45" s="70"/>
      <c r="M45" s="70"/>
      <c r="N45" s="70"/>
      <c r="O45" s="70"/>
      <c r="P45" s="110">
        <f t="shared" si="1"/>
        <v>15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373"/>
      <c r="C46" s="112" t="s">
        <v>122</v>
      </c>
      <c r="D46" s="81" t="s">
        <v>121</v>
      </c>
      <c r="E46" s="81">
        <v>20</v>
      </c>
      <c r="F46" s="117"/>
      <c r="G46" s="118"/>
      <c r="H46" s="83">
        <v>1.6</v>
      </c>
      <c r="I46" s="82"/>
      <c r="J46" s="110"/>
      <c r="K46" s="118"/>
      <c r="L46" s="110"/>
      <c r="M46" s="118"/>
      <c r="N46" s="110"/>
      <c r="O46" s="118"/>
      <c r="P46" s="110">
        <f t="shared" si="1"/>
        <v>1.6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362" t="s">
        <v>192</v>
      </c>
      <c r="C47" s="119" t="s">
        <v>123</v>
      </c>
      <c r="D47" s="364" t="s">
        <v>124</v>
      </c>
      <c r="E47" s="120">
        <v>15</v>
      </c>
      <c r="F47" s="121"/>
      <c r="G47" s="122"/>
      <c r="H47" s="123"/>
      <c r="I47" s="122">
        <v>3</v>
      </c>
      <c r="J47" s="121"/>
      <c r="K47" s="122"/>
      <c r="L47" s="121"/>
      <c r="M47" s="122"/>
      <c r="N47" s="121"/>
      <c r="O47" s="122"/>
      <c r="P47" s="110">
        <f t="shared" si="1"/>
        <v>3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362"/>
      <c r="C48" s="119" t="s">
        <v>126</v>
      </c>
      <c r="D48" s="364"/>
      <c r="E48" s="120">
        <v>15</v>
      </c>
      <c r="F48" s="121"/>
      <c r="G48" s="122"/>
      <c r="H48" s="121"/>
      <c r="I48" s="122">
        <v>3</v>
      </c>
      <c r="J48" s="121"/>
      <c r="K48" s="79"/>
      <c r="L48" s="78"/>
      <c r="M48" s="79"/>
      <c r="N48" s="78"/>
      <c r="O48" s="79"/>
      <c r="P48" s="110">
        <f t="shared" si="1"/>
        <v>3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362"/>
      <c r="C49" s="119" t="s">
        <v>127</v>
      </c>
      <c r="D49" s="364"/>
      <c r="E49" s="120">
        <v>5</v>
      </c>
      <c r="F49" s="121"/>
      <c r="G49" s="122"/>
      <c r="H49" s="121"/>
      <c r="I49" s="122">
        <v>1</v>
      </c>
      <c r="J49" s="121"/>
      <c r="K49" s="79"/>
      <c r="L49" s="78"/>
      <c r="M49" s="79"/>
      <c r="N49" s="78"/>
      <c r="O49" s="79"/>
      <c r="P49" s="110">
        <f t="shared" si="1"/>
        <v>1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363"/>
      <c r="C50" s="119" t="s">
        <v>128</v>
      </c>
      <c r="D50" s="365"/>
      <c r="E50" s="120">
        <v>10</v>
      </c>
      <c r="F50" s="121"/>
      <c r="G50" s="122"/>
      <c r="H50" s="121"/>
      <c r="I50" s="122">
        <v>9.1999999999999993</v>
      </c>
      <c r="J50" s="121"/>
      <c r="K50" s="79"/>
      <c r="L50" s="78"/>
      <c r="M50" s="79"/>
      <c r="N50" s="78"/>
      <c r="O50" s="79"/>
      <c r="P50" s="110">
        <f t="shared" si="1"/>
        <v>9.1999999999999993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37" t="s">
        <v>129</v>
      </c>
      <c r="C51" s="45" t="s">
        <v>130</v>
      </c>
      <c r="D51" s="173" t="s">
        <v>199</v>
      </c>
      <c r="E51" s="81">
        <v>30</v>
      </c>
      <c r="F51" s="47"/>
      <c r="G51" s="48"/>
      <c r="H51" s="47"/>
      <c r="I51" s="48"/>
      <c r="J51" s="47"/>
      <c r="K51" s="48"/>
      <c r="L51" s="47">
        <v>0.3</v>
      </c>
      <c r="M51" s="48"/>
      <c r="N51" s="47"/>
      <c r="O51" s="51"/>
      <c r="P51" s="110">
        <f t="shared" si="1"/>
        <v>0.3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107" t="s">
        <v>131</v>
      </c>
      <c r="C52" s="124" t="s">
        <v>132</v>
      </c>
      <c r="D52" s="125" t="s">
        <v>124</v>
      </c>
      <c r="E52" s="125">
        <v>40</v>
      </c>
      <c r="F52" s="58"/>
      <c r="G52" s="58"/>
      <c r="H52" s="103"/>
      <c r="I52" s="58">
        <v>3</v>
      </c>
      <c r="J52" s="58"/>
      <c r="K52" s="58"/>
      <c r="L52" s="58"/>
      <c r="M52" s="58"/>
      <c r="N52" s="58"/>
      <c r="O52" s="58"/>
      <c r="P52" s="110">
        <f t="shared" si="1"/>
        <v>3</v>
      </c>
      <c r="Q52" s="103">
        <v>3</v>
      </c>
      <c r="R52" s="126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127" t="s">
        <v>134</v>
      </c>
      <c r="C53" s="95" t="s">
        <v>135</v>
      </c>
      <c r="D53" s="96" t="s">
        <v>73</v>
      </c>
      <c r="E53" s="96">
        <v>40</v>
      </c>
      <c r="F53" s="97"/>
      <c r="G53" s="99"/>
      <c r="H53" s="99">
        <v>1.5</v>
      </c>
      <c r="I53" s="97">
        <v>1.5</v>
      </c>
      <c r="J53" s="99"/>
      <c r="K53" s="97">
        <v>1.5</v>
      </c>
      <c r="L53" s="98"/>
      <c r="M53" s="99"/>
      <c r="N53" s="98"/>
      <c r="O53" s="99"/>
      <c r="P53" s="128">
        <f t="shared" si="1"/>
        <v>4.5</v>
      </c>
      <c r="Q53" s="129">
        <v>4.5</v>
      </c>
      <c r="R53" s="124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130" t="s">
        <v>137</v>
      </c>
      <c r="C54" s="53" t="s">
        <v>138</v>
      </c>
      <c r="D54" s="27" t="s">
        <v>139</v>
      </c>
      <c r="E54" s="27">
        <v>15</v>
      </c>
      <c r="F54" s="111"/>
      <c r="G54" s="111"/>
      <c r="H54" s="111"/>
      <c r="I54" s="111">
        <v>1.2</v>
      </c>
      <c r="J54" s="111"/>
      <c r="K54" s="111"/>
      <c r="L54" s="111"/>
      <c r="M54" s="111"/>
      <c r="N54" s="111"/>
      <c r="O54" s="111"/>
      <c r="P54" s="128">
        <f t="shared" si="1"/>
        <v>1.2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37" t="s">
        <v>141</v>
      </c>
      <c r="C55" s="38" t="s">
        <v>142</v>
      </c>
      <c r="D55" s="27" t="s">
        <v>124</v>
      </c>
      <c r="E55" s="27">
        <v>5</v>
      </c>
      <c r="F55" s="39"/>
      <c r="G55" s="39"/>
      <c r="H55" s="39"/>
      <c r="I55" s="39">
        <v>1.5</v>
      </c>
      <c r="J55" s="39"/>
      <c r="K55" s="39"/>
      <c r="L55" s="39"/>
      <c r="M55" s="39"/>
      <c r="N55" s="39"/>
      <c r="O55" s="39"/>
      <c r="P55" s="110">
        <f t="shared" si="1"/>
        <v>1.5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172" t="s">
        <v>144</v>
      </c>
      <c r="C56" s="85" t="s">
        <v>203</v>
      </c>
      <c r="D56" s="27" t="s">
        <v>145</v>
      </c>
      <c r="E56" s="27">
        <v>20</v>
      </c>
      <c r="F56" s="64"/>
      <c r="G56" s="64"/>
      <c r="H56" s="39"/>
      <c r="I56" s="64"/>
      <c r="J56" s="64"/>
      <c r="K56" s="39">
        <v>2</v>
      </c>
      <c r="L56" s="132"/>
      <c r="M56" s="39"/>
      <c r="N56" s="132"/>
      <c r="O56" s="133"/>
      <c r="P56" s="110">
        <f t="shared" si="1"/>
        <v>2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107" t="s">
        <v>147</v>
      </c>
      <c r="C57" s="85" t="s">
        <v>148</v>
      </c>
      <c r="D57" s="174" t="s">
        <v>202</v>
      </c>
      <c r="E57" s="27">
        <v>35</v>
      </c>
      <c r="F57" s="64"/>
      <c r="G57" s="64"/>
      <c r="H57" s="39"/>
      <c r="I57" s="64"/>
      <c r="J57" s="64">
        <v>25</v>
      </c>
      <c r="K57" s="39">
        <v>27</v>
      </c>
      <c r="L57" s="132">
        <v>13</v>
      </c>
      <c r="M57" s="39">
        <v>20</v>
      </c>
      <c r="N57" s="132"/>
      <c r="O57" s="133"/>
      <c r="P57" s="110">
        <f t="shared" si="1"/>
        <v>85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134" t="s">
        <v>150</v>
      </c>
      <c r="C58" s="135" t="s">
        <v>151</v>
      </c>
      <c r="D58" s="68" t="s">
        <v>200</v>
      </c>
      <c r="E58" s="68">
        <v>20</v>
      </c>
      <c r="F58" s="136"/>
      <c r="G58" s="137"/>
      <c r="H58" s="136"/>
      <c r="I58" s="137">
        <v>2.1</v>
      </c>
      <c r="J58" s="136"/>
      <c r="K58" s="137"/>
      <c r="L58" s="136"/>
      <c r="M58" s="137"/>
      <c r="N58" s="136"/>
      <c r="O58" s="137"/>
      <c r="P58" s="110">
        <f t="shared" si="1"/>
        <v>2.1</v>
      </c>
      <c r="Q58" s="137">
        <v>2.1</v>
      </c>
      <c r="R58" s="56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138" t="s">
        <v>153</v>
      </c>
      <c r="C59" s="38" t="s">
        <v>154</v>
      </c>
      <c r="D59" s="46" t="s">
        <v>124</v>
      </c>
      <c r="E59" s="139">
        <v>15</v>
      </c>
      <c r="F59" s="140"/>
      <c r="G59" s="141"/>
      <c r="H59" s="142"/>
      <c r="I59" s="140"/>
      <c r="J59" s="141"/>
      <c r="K59" s="142">
        <v>4</v>
      </c>
      <c r="L59" s="141"/>
      <c r="M59" s="142"/>
      <c r="N59" s="142"/>
      <c r="O59" s="141"/>
      <c r="P59" s="110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37" t="s">
        <v>156</v>
      </c>
      <c r="C60" s="138" t="s">
        <v>157</v>
      </c>
      <c r="D60" s="27" t="s">
        <v>158</v>
      </c>
      <c r="E60" s="27">
        <v>5</v>
      </c>
      <c r="F60" s="39"/>
      <c r="G60" s="39"/>
      <c r="H60" s="39"/>
      <c r="I60" s="39">
        <v>14</v>
      </c>
      <c r="J60" s="39">
        <v>14</v>
      </c>
      <c r="K60" s="39"/>
      <c r="L60" s="39"/>
      <c r="M60" s="39"/>
      <c r="N60" s="39"/>
      <c r="O60" s="39"/>
      <c r="P60" s="110">
        <f t="shared" si="1"/>
        <v>28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144" t="s">
        <v>160</v>
      </c>
      <c r="C61" s="95" t="s">
        <v>161</v>
      </c>
      <c r="D61" s="96" t="s">
        <v>73</v>
      </c>
      <c r="E61" s="96">
        <v>45</v>
      </c>
      <c r="F61" s="145"/>
      <c r="G61" s="128"/>
      <c r="H61" s="145"/>
      <c r="I61" s="128"/>
      <c r="J61" s="145"/>
      <c r="K61" s="128">
        <v>3.5</v>
      </c>
      <c r="L61" s="145"/>
      <c r="M61" s="128"/>
      <c r="N61" s="145"/>
      <c r="O61" s="128"/>
      <c r="P61" s="110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37" t="s">
        <v>163</v>
      </c>
      <c r="C62" s="85" t="s">
        <v>164</v>
      </c>
      <c r="D62" s="27" t="s">
        <v>73</v>
      </c>
      <c r="E62" s="27">
        <v>10</v>
      </c>
      <c r="F62" s="132"/>
      <c r="G62" s="39"/>
      <c r="H62" s="132"/>
      <c r="I62" s="39"/>
      <c r="J62" s="132"/>
      <c r="K62" s="39">
        <v>1.2</v>
      </c>
      <c r="L62" s="132"/>
      <c r="M62" s="39"/>
      <c r="N62" s="132"/>
      <c r="O62" s="133"/>
      <c r="P62" s="110">
        <f t="shared" si="1"/>
        <v>1.2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37" t="s">
        <v>160</v>
      </c>
      <c r="C63" s="45" t="s">
        <v>165</v>
      </c>
      <c r="D63" s="46" t="s">
        <v>73</v>
      </c>
      <c r="E63" s="46">
        <v>20</v>
      </c>
      <c r="F63" s="47"/>
      <c r="G63" s="48"/>
      <c r="H63" s="47"/>
      <c r="I63" s="48"/>
      <c r="J63" s="47"/>
      <c r="K63" s="48">
        <v>0.7</v>
      </c>
      <c r="L63" s="47"/>
      <c r="M63" s="48"/>
      <c r="N63" s="47"/>
      <c r="O63" s="51"/>
      <c r="P63" s="110">
        <f t="shared" si="1"/>
        <v>0.7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52" t="s">
        <v>166</v>
      </c>
      <c r="C64" s="93" t="s">
        <v>167</v>
      </c>
      <c r="D64" s="54" t="s">
        <v>168</v>
      </c>
      <c r="E64" s="54">
        <v>5</v>
      </c>
      <c r="F64" s="54"/>
      <c r="G64" s="54"/>
      <c r="H64" s="54"/>
      <c r="I64" s="54"/>
      <c r="J64" s="54"/>
      <c r="K64" s="54"/>
      <c r="L64" s="54"/>
      <c r="M64" s="55"/>
      <c r="N64" s="39">
        <v>35</v>
      </c>
      <c r="O64" s="39"/>
      <c r="P64" s="110">
        <f t="shared" si="1"/>
        <v>35</v>
      </c>
      <c r="Q64" s="147">
        <v>35</v>
      </c>
      <c r="R64" s="56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148" t="s">
        <v>170</v>
      </c>
      <c r="C65" s="67" t="s">
        <v>171</v>
      </c>
      <c r="D65" s="68" t="s">
        <v>172</v>
      </c>
      <c r="E65" s="68">
        <v>20</v>
      </c>
      <c r="F65" s="69"/>
      <c r="G65" s="70"/>
      <c r="H65" s="69"/>
      <c r="I65" s="70"/>
      <c r="J65" s="69"/>
      <c r="K65" s="70"/>
      <c r="L65" s="69"/>
      <c r="M65" s="70"/>
      <c r="N65" s="69"/>
      <c r="O65" s="70">
        <v>19.5</v>
      </c>
      <c r="P65" s="110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369" t="s">
        <v>174</v>
      </c>
      <c r="C66" s="93" t="s">
        <v>175</v>
      </c>
      <c r="D66" s="68" t="s">
        <v>73</v>
      </c>
      <c r="E66" s="68">
        <v>30</v>
      </c>
      <c r="F66" s="69"/>
      <c r="G66" s="70"/>
      <c r="H66" s="69"/>
      <c r="I66" s="70"/>
      <c r="J66" s="69"/>
      <c r="K66" s="70"/>
      <c r="L66" s="69"/>
      <c r="M66" s="70"/>
      <c r="N66" s="94"/>
      <c r="O66" s="70">
        <v>0.5</v>
      </c>
      <c r="P66" s="110">
        <f t="shared" si="1"/>
        <v>0.5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362"/>
      <c r="C67" s="119" t="s">
        <v>176</v>
      </c>
      <c r="D67" s="77" t="s">
        <v>73</v>
      </c>
      <c r="E67" s="77">
        <v>30</v>
      </c>
      <c r="F67" s="78"/>
      <c r="G67" s="79"/>
      <c r="H67" s="78"/>
      <c r="I67" s="79"/>
      <c r="J67" s="78"/>
      <c r="K67" s="79"/>
      <c r="L67" s="78"/>
      <c r="M67" s="79"/>
      <c r="N67" s="149"/>
      <c r="O67" s="79">
        <v>0.5</v>
      </c>
      <c r="P67" s="110">
        <f t="shared" si="1"/>
        <v>0.5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362"/>
      <c r="C68" s="119" t="s">
        <v>177</v>
      </c>
      <c r="D68" s="77" t="s">
        <v>73</v>
      </c>
      <c r="E68" s="77">
        <v>30</v>
      </c>
      <c r="F68" s="78"/>
      <c r="G68" s="79"/>
      <c r="H68" s="78"/>
      <c r="I68" s="79"/>
      <c r="J68" s="78"/>
      <c r="K68" s="79"/>
      <c r="L68" s="78"/>
      <c r="M68" s="79"/>
      <c r="N68" s="149"/>
      <c r="O68" s="79">
        <v>1.5</v>
      </c>
      <c r="P68" s="110">
        <f>SUM(F68:O68)</f>
        <v>1.5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370"/>
      <c r="C69" s="119" t="s">
        <v>178</v>
      </c>
      <c r="D69" s="77" t="s">
        <v>73</v>
      </c>
      <c r="E69" s="77">
        <v>30</v>
      </c>
      <c r="F69" s="78"/>
      <c r="G69" s="79"/>
      <c r="H69" s="78"/>
      <c r="I69" s="79"/>
      <c r="J69" s="78"/>
      <c r="K69" s="79"/>
      <c r="L69" s="78"/>
      <c r="M69" s="79"/>
      <c r="N69" s="149"/>
      <c r="O69" s="79">
        <v>2</v>
      </c>
      <c r="P69" s="110">
        <f t="shared" si="1"/>
        <v>2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150" t="s">
        <v>179</v>
      </c>
      <c r="C70" s="151" t="s">
        <v>180</v>
      </c>
      <c r="D70" s="152" t="s">
        <v>73</v>
      </c>
      <c r="E70" s="152">
        <v>30</v>
      </c>
      <c r="F70" s="118"/>
      <c r="G70" s="110"/>
      <c r="H70" s="118"/>
      <c r="I70" s="110"/>
      <c r="J70" s="118"/>
      <c r="K70" s="110"/>
      <c r="L70" s="118"/>
      <c r="M70" s="110"/>
      <c r="N70" s="117"/>
      <c r="O70" s="110">
        <v>3</v>
      </c>
      <c r="P70" s="110">
        <f t="shared" si="1"/>
        <v>3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154"/>
      <c r="C71" s="155"/>
      <c r="D71" s="155"/>
      <c r="E71" s="42" t="s">
        <v>181</v>
      </c>
      <c r="F71" s="156">
        <f t="shared" ref="F71:Q71" si="2">SUM(F14:F70)</f>
        <v>40</v>
      </c>
      <c r="G71" s="156">
        <f t="shared" si="2"/>
        <v>40</v>
      </c>
      <c r="H71" s="156">
        <f t="shared" si="2"/>
        <v>39.800000000000004</v>
      </c>
      <c r="I71" s="156">
        <f t="shared" si="2"/>
        <v>39.5</v>
      </c>
      <c r="J71" s="156">
        <f t="shared" si="2"/>
        <v>39</v>
      </c>
      <c r="K71" s="156">
        <f t="shared" si="2"/>
        <v>39.900000000000006</v>
      </c>
      <c r="L71" s="156">
        <f t="shared" si="2"/>
        <v>39.799999999999997</v>
      </c>
      <c r="M71" s="156">
        <f t="shared" si="2"/>
        <v>39.799999999999997</v>
      </c>
      <c r="N71" s="156">
        <f t="shared" si="2"/>
        <v>39.700000000000003</v>
      </c>
      <c r="O71" s="156">
        <f t="shared" si="2"/>
        <v>39.5</v>
      </c>
      <c r="P71" s="156">
        <f t="shared" si="2"/>
        <v>397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154"/>
      <c r="C72" s="155"/>
      <c r="D72" s="155"/>
      <c r="E72" s="155" t="s">
        <v>182</v>
      </c>
      <c r="F72" s="156">
        <f>F17+F27+F29+F32+F38+F41+F42+F49+F55+F60+F64+F40</f>
        <v>40</v>
      </c>
      <c r="G72" s="156">
        <f t="shared" ref="G72:O72" si="3">G17+G27+G29+G32+G38+G41+G42+G49+G55+G60+G64+G40</f>
        <v>40</v>
      </c>
      <c r="H72" s="156">
        <f t="shared" si="3"/>
        <v>0.2</v>
      </c>
      <c r="I72" s="156">
        <f t="shared" si="3"/>
        <v>16.5</v>
      </c>
      <c r="J72" s="156">
        <f t="shared" si="3"/>
        <v>14</v>
      </c>
      <c r="K72" s="156">
        <f t="shared" si="3"/>
        <v>0</v>
      </c>
      <c r="L72" s="156">
        <f t="shared" si="3"/>
        <v>3</v>
      </c>
      <c r="M72" s="156">
        <f t="shared" si="3"/>
        <v>0.6</v>
      </c>
      <c r="N72" s="156">
        <f t="shared" si="3"/>
        <v>37.200000000000003</v>
      </c>
      <c r="O72" s="156">
        <f t="shared" si="3"/>
        <v>0</v>
      </c>
      <c r="P72" s="156">
        <f>SUM(F72:O72)</f>
        <v>151.5</v>
      </c>
      <c r="Q72" s="22"/>
      <c r="R72" s="158">
        <f>P72/Q71*100</f>
        <v>38.161209068010074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154"/>
      <c r="C73" s="155"/>
      <c r="D73" s="155"/>
      <c r="E73" s="155" t="s">
        <v>183</v>
      </c>
      <c r="F73" s="156">
        <f>F65+F63+F62+F59+F58+F56+F54+F50+F48+F47+F46+F45+F44+F43+F37+F36+F33</f>
        <v>0</v>
      </c>
      <c r="G73" s="156">
        <f t="shared" ref="G73:O73" si="4">G65+G63+G62+G59+G58+G56+G54+G50+G48+G47+G46+G45+G44+G43+G37+G36+G33</f>
        <v>0</v>
      </c>
      <c r="H73" s="156">
        <f t="shared" si="4"/>
        <v>38.1</v>
      </c>
      <c r="I73" s="156">
        <f t="shared" si="4"/>
        <v>18.5</v>
      </c>
      <c r="J73" s="156">
        <f t="shared" si="4"/>
        <v>0</v>
      </c>
      <c r="K73" s="156">
        <f t="shared" si="4"/>
        <v>7.9</v>
      </c>
      <c r="L73" s="156">
        <f t="shared" si="4"/>
        <v>0</v>
      </c>
      <c r="M73" s="156">
        <f t="shared" si="4"/>
        <v>0</v>
      </c>
      <c r="N73" s="156">
        <f t="shared" si="4"/>
        <v>0</v>
      </c>
      <c r="O73" s="156">
        <f t="shared" si="4"/>
        <v>25</v>
      </c>
      <c r="P73" s="156">
        <f>SUM(F73:O73)</f>
        <v>89.5</v>
      </c>
      <c r="Q73" s="22"/>
      <c r="R73" s="158">
        <f>P73/Q71*100</f>
        <v>22.544080604534006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154"/>
      <c r="C74" s="155"/>
      <c r="D74" s="155"/>
      <c r="E74" s="155" t="s">
        <v>184</v>
      </c>
      <c r="F74" s="156">
        <f>F14+F15+F16+F18+F19+F20+F21+F22+F23+F24+F25+F26+F28+F30+F31+F34+F35+F39+F51+F52+F53+F57+F61+F66+F67+F68+F69+F70</f>
        <v>0</v>
      </c>
      <c r="G74" s="156">
        <f t="shared" ref="G74:O74" si="5">G14+G15+G16+G18+G19+G20+G21+G22+G23+G24+G25+G26+G28+G30+G31+G34+G35+G39+G51+G52+G53+G57+G61+G66+G67+G68+G69+G70</f>
        <v>0</v>
      </c>
      <c r="H74" s="156">
        <f t="shared" si="5"/>
        <v>1.5</v>
      </c>
      <c r="I74" s="156">
        <f t="shared" si="5"/>
        <v>4.5</v>
      </c>
      <c r="J74" s="156">
        <f t="shared" si="5"/>
        <v>25</v>
      </c>
      <c r="K74" s="156">
        <f t="shared" si="5"/>
        <v>32</v>
      </c>
      <c r="L74" s="156">
        <f t="shared" si="5"/>
        <v>36.799999999999997</v>
      </c>
      <c r="M74" s="156">
        <f t="shared" si="5"/>
        <v>39.200000000000003</v>
      </c>
      <c r="N74" s="156">
        <f t="shared" si="5"/>
        <v>2.5</v>
      </c>
      <c r="O74" s="156">
        <f t="shared" si="5"/>
        <v>14.5</v>
      </c>
      <c r="P74" s="156">
        <f>SUM(F74:O74)</f>
        <v>156</v>
      </c>
      <c r="Q74" s="22"/>
      <c r="R74" s="158">
        <f>P74/Q71*100</f>
        <v>39.294710327455917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154"/>
      <c r="C75" s="155"/>
      <c r="D75" s="155"/>
      <c r="E75" s="155" t="s">
        <v>185</v>
      </c>
      <c r="F75" s="156">
        <f>F17+F27</f>
        <v>0</v>
      </c>
      <c r="G75" s="156">
        <f t="shared" ref="G75:O75" si="6">G17+G27</f>
        <v>0</v>
      </c>
      <c r="H75" s="156">
        <f t="shared" si="6"/>
        <v>0</v>
      </c>
      <c r="I75" s="156">
        <f t="shared" si="6"/>
        <v>0</v>
      </c>
      <c r="J75" s="156">
        <f t="shared" si="6"/>
        <v>0</v>
      </c>
      <c r="K75" s="156">
        <f t="shared" si="6"/>
        <v>0</v>
      </c>
      <c r="L75" s="156">
        <f t="shared" si="6"/>
        <v>2.5</v>
      </c>
      <c r="M75" s="156">
        <f t="shared" si="6"/>
        <v>0.6</v>
      </c>
      <c r="N75" s="156">
        <f t="shared" si="6"/>
        <v>0</v>
      </c>
      <c r="O75" s="156">
        <f t="shared" si="6"/>
        <v>0</v>
      </c>
      <c r="P75" s="156">
        <f>SUM(F75:O75)</f>
        <v>3.1</v>
      </c>
      <c r="Q75" s="22"/>
      <c r="R75" s="158">
        <f>P75/P71*100</f>
        <v>0.78085642317380355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154"/>
      <c r="C76" s="155"/>
      <c r="D76" s="155"/>
      <c r="E76" s="155" t="s">
        <v>186</v>
      </c>
      <c r="F76" s="156">
        <f>F71</f>
        <v>40</v>
      </c>
      <c r="G76" s="156">
        <f t="shared" ref="G76:O76" si="7">F76+G71</f>
        <v>80</v>
      </c>
      <c r="H76" s="156">
        <f t="shared" si="7"/>
        <v>119.80000000000001</v>
      </c>
      <c r="I76" s="156">
        <f t="shared" si="7"/>
        <v>159.30000000000001</v>
      </c>
      <c r="J76" s="156">
        <f t="shared" si="7"/>
        <v>198.3</v>
      </c>
      <c r="K76" s="156">
        <f t="shared" si="7"/>
        <v>238.20000000000002</v>
      </c>
      <c r="L76" s="156">
        <f t="shared" si="7"/>
        <v>278</v>
      </c>
      <c r="M76" s="156">
        <f t="shared" si="7"/>
        <v>317.8</v>
      </c>
      <c r="N76" s="156">
        <f t="shared" si="7"/>
        <v>357.5</v>
      </c>
      <c r="O76" s="156">
        <f t="shared" si="7"/>
        <v>397</v>
      </c>
      <c r="P76" s="156">
        <f>O76</f>
        <v>397</v>
      </c>
      <c r="Q76" s="22"/>
      <c r="R76" s="158">
        <f>P72+P73+P74</f>
        <v>397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159"/>
      <c r="C77" s="155"/>
      <c r="D77" s="155"/>
      <c r="E77" s="155" t="s">
        <v>187</v>
      </c>
      <c r="F77" s="156">
        <v>39.700000000000003</v>
      </c>
      <c r="G77" s="156">
        <v>39.700000000000003</v>
      </c>
      <c r="H77" s="156">
        <v>39.700000000000003</v>
      </c>
      <c r="I77" s="156">
        <v>39.700000000000003</v>
      </c>
      <c r="J77" s="156">
        <v>39.700000000000003</v>
      </c>
      <c r="K77" s="156">
        <v>39.700000000000003</v>
      </c>
      <c r="L77" s="156">
        <v>39.700000000000003</v>
      </c>
      <c r="M77" s="156">
        <v>39.700000000000003</v>
      </c>
      <c r="N77" s="156">
        <v>39.700000000000003</v>
      </c>
      <c r="O77" s="156">
        <v>39.700000000000003</v>
      </c>
      <c r="P77" s="156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159"/>
      <c r="C78" s="155"/>
      <c r="D78" s="155"/>
      <c r="E78" s="40"/>
      <c r="F78" s="156">
        <f t="shared" ref="F78:O78" si="8">F77-F71</f>
        <v>-0.29999999999999716</v>
      </c>
      <c r="G78" s="156">
        <f t="shared" si="8"/>
        <v>-0.29999999999999716</v>
      </c>
      <c r="H78" s="156">
        <f t="shared" si="8"/>
        <v>-0.10000000000000142</v>
      </c>
      <c r="I78" s="156">
        <f t="shared" si="8"/>
        <v>0.20000000000000284</v>
      </c>
      <c r="J78" s="156">
        <f t="shared" si="8"/>
        <v>0.70000000000000284</v>
      </c>
      <c r="K78" s="156">
        <f t="shared" si="8"/>
        <v>-0.20000000000000284</v>
      </c>
      <c r="L78" s="156">
        <f t="shared" si="8"/>
        <v>-9.9999999999994316E-2</v>
      </c>
      <c r="M78" s="156">
        <f t="shared" si="8"/>
        <v>-9.9999999999994316E-2</v>
      </c>
      <c r="N78" s="156">
        <f t="shared" si="8"/>
        <v>0</v>
      </c>
      <c r="O78" s="156">
        <f t="shared" si="8"/>
        <v>0.20000000000000284</v>
      </c>
      <c r="P78" s="156">
        <f>SUM(F78:O78)</f>
        <v>2.1316282072803006E-14</v>
      </c>
      <c r="Q78" s="157">
        <f>P78+O76</f>
        <v>397</v>
      </c>
      <c r="R78" s="155"/>
      <c r="T78" s="16"/>
      <c r="U78" s="16"/>
      <c r="V78" s="16"/>
      <c r="W78" s="16"/>
    </row>
    <row r="79" spans="1:23" s="42" customFormat="1">
      <c r="A79" s="12"/>
      <c r="B79" s="160"/>
      <c r="C79" s="162"/>
      <c r="D79" s="162"/>
      <c r="E79" s="162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66"/>
      <c r="R79" s="162"/>
      <c r="T79" s="16"/>
      <c r="U79" s="16"/>
      <c r="V79" s="16"/>
      <c r="W79" s="16"/>
    </row>
    <row r="80" spans="1:23" s="42" customFormat="1">
      <c r="A80" s="12"/>
      <c r="B80" s="160"/>
      <c r="C80" s="162"/>
      <c r="D80" s="162"/>
      <c r="E80" s="162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66"/>
      <c r="R80" s="162"/>
      <c r="T80" s="16"/>
      <c r="U80" s="16"/>
      <c r="V80" s="16"/>
      <c r="W80" s="16"/>
    </row>
    <row r="81" spans="1:23" s="42" customFormat="1">
      <c r="A81" s="12"/>
      <c r="B81" s="160"/>
      <c r="C81" s="162"/>
      <c r="D81" s="162"/>
      <c r="E81" s="162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66"/>
      <c r="R81" s="162"/>
      <c r="T81" s="16"/>
      <c r="U81" s="16"/>
      <c r="V81" s="16"/>
      <c r="W81" s="16"/>
    </row>
    <row r="82" spans="1:23" s="42" customFormat="1">
      <c r="A82" s="12"/>
      <c r="B82" s="160"/>
      <c r="C82" s="162"/>
      <c r="D82" s="162"/>
      <c r="E82" s="162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66"/>
      <c r="R82" s="162"/>
      <c r="T82" s="16"/>
      <c r="U82" s="16"/>
      <c r="V82" s="16"/>
      <c r="W82" s="16"/>
    </row>
    <row r="83" spans="1:23" s="42" customFormat="1">
      <c r="A83" s="12"/>
      <c r="B83" s="160"/>
      <c r="C83" s="162"/>
      <c r="D83" s="162"/>
      <c r="E83" s="162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66"/>
      <c r="R83" s="162"/>
      <c r="T83" s="16"/>
      <c r="U83" s="16"/>
      <c r="V83" s="16"/>
      <c r="W83" s="16"/>
    </row>
    <row r="84" spans="1:23" s="42" customFormat="1">
      <c r="A84" s="12"/>
      <c r="B84" s="160"/>
      <c r="C84" s="162"/>
      <c r="D84" s="162"/>
      <c r="E84" s="162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66"/>
      <c r="R84" s="162"/>
      <c r="T84" s="16"/>
      <c r="U84" s="16"/>
      <c r="V84" s="16"/>
      <c r="W84" s="16"/>
    </row>
    <row r="85" spans="1:23" s="42" customFormat="1">
      <c r="A85" s="12"/>
      <c r="B85" s="160"/>
      <c r="C85" s="162"/>
      <c r="D85" s="162"/>
      <c r="E85" s="162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66"/>
      <c r="R85" s="162"/>
      <c r="T85" s="16"/>
      <c r="U85" s="16"/>
      <c r="V85" s="16"/>
      <c r="W85" s="16"/>
    </row>
    <row r="86" spans="1:23" s="42" customFormat="1">
      <c r="A86" s="12"/>
      <c r="B86" s="160"/>
      <c r="C86" s="162"/>
      <c r="D86" s="162"/>
      <c r="E86" s="162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66"/>
      <c r="R86" s="162"/>
      <c r="T86" s="16"/>
      <c r="U86" s="16"/>
      <c r="V86" s="16"/>
      <c r="W86" s="16"/>
    </row>
    <row r="87" spans="1:23" s="42" customFormat="1">
      <c r="A87" s="12"/>
      <c r="B87" s="160"/>
      <c r="C87" s="162"/>
      <c r="D87" s="162"/>
      <c r="E87" s="162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66"/>
      <c r="R87" s="162"/>
      <c r="T87" s="16"/>
      <c r="U87" s="16"/>
      <c r="V87" s="16"/>
      <c r="W87" s="16"/>
    </row>
    <row r="88" spans="1:23" s="42" customFormat="1">
      <c r="A88" s="12"/>
      <c r="B88" s="160"/>
      <c r="C88" s="162"/>
      <c r="D88" s="162"/>
      <c r="E88" s="162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66"/>
      <c r="R88" s="162"/>
      <c r="T88" s="16"/>
      <c r="U88" s="16"/>
      <c r="V88" s="16"/>
      <c r="W88" s="16"/>
    </row>
    <row r="89" spans="1:23" s="42" customFormat="1">
      <c r="A89" s="12"/>
      <c r="B89" s="160"/>
      <c r="C89" s="162"/>
      <c r="D89" s="162"/>
      <c r="E89" s="162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66"/>
      <c r="R89" s="162"/>
      <c r="T89" s="16"/>
      <c r="U89" s="16"/>
      <c r="V89" s="16"/>
      <c r="W89" s="16"/>
    </row>
    <row r="90" spans="1:23" s="42" customFormat="1">
      <c r="A90" s="12"/>
      <c r="B90" s="160"/>
      <c r="C90" s="162"/>
      <c r="D90" s="162"/>
      <c r="E90" s="162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66"/>
      <c r="R90" s="162"/>
      <c r="T90" s="16"/>
      <c r="U90" s="16"/>
      <c r="V90" s="16"/>
      <c r="W90" s="16"/>
    </row>
    <row r="91" spans="1:23" s="42" customFormat="1">
      <c r="A91" s="12"/>
      <c r="B91" s="160"/>
      <c r="C91" s="162"/>
      <c r="D91" s="162"/>
      <c r="E91" s="162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66"/>
      <c r="R91" s="162"/>
      <c r="T91" s="16"/>
      <c r="U91" s="16"/>
      <c r="V91" s="16"/>
      <c r="W91" s="16"/>
    </row>
    <row r="92" spans="1:23" s="42" customFormat="1">
      <c r="A92" s="12"/>
      <c r="B92" s="160"/>
      <c r="C92" s="162"/>
      <c r="D92" s="162"/>
      <c r="E92" s="162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66"/>
      <c r="R92" s="162"/>
      <c r="T92" s="16"/>
      <c r="U92" s="16"/>
      <c r="V92" s="16"/>
      <c r="W92" s="16"/>
    </row>
    <row r="93" spans="1:23" s="42" customFormat="1">
      <c r="A93" s="12"/>
      <c r="B93" s="160"/>
      <c r="C93" s="162"/>
      <c r="D93" s="162"/>
      <c r="E93" s="162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66"/>
      <c r="R93" s="162"/>
      <c r="T93" s="16"/>
      <c r="U93" s="16"/>
      <c r="V93" s="16"/>
      <c r="W93" s="16"/>
    </row>
    <row r="94" spans="1:23" s="42" customFormat="1">
      <c r="A94" s="12"/>
      <c r="B94" s="160"/>
      <c r="C94" s="162"/>
      <c r="D94" s="162"/>
      <c r="E94" s="162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66"/>
      <c r="R94" s="162"/>
      <c r="T94" s="16"/>
      <c r="U94" s="16"/>
      <c r="V94" s="16"/>
      <c r="W94" s="16"/>
    </row>
    <row r="95" spans="1:23" s="42" customFormat="1">
      <c r="A95" s="12"/>
      <c r="B95" s="160"/>
      <c r="C95" s="162"/>
      <c r="D95" s="162"/>
      <c r="E95" s="162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66"/>
      <c r="R95" s="162"/>
      <c r="T95" s="16"/>
      <c r="U95" s="16"/>
      <c r="V95" s="16"/>
      <c r="W95" s="16"/>
    </row>
    <row r="96" spans="1:23" s="42" customFormat="1">
      <c r="A96" s="12"/>
      <c r="B96" s="160"/>
      <c r="C96" s="162"/>
      <c r="D96" s="162"/>
      <c r="E96" s="162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66"/>
      <c r="R96" s="162"/>
      <c r="T96" s="16"/>
      <c r="U96" s="16"/>
      <c r="V96" s="16"/>
      <c r="W96" s="16"/>
    </row>
    <row r="97" spans="1:23" s="42" customFormat="1">
      <c r="A97" s="12"/>
      <c r="B97" s="160"/>
      <c r="C97" s="162"/>
      <c r="D97" s="162"/>
      <c r="E97" s="162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66"/>
      <c r="R97" s="162"/>
      <c r="T97" s="16"/>
      <c r="U97" s="16"/>
      <c r="V97" s="16"/>
      <c r="W97" s="16"/>
    </row>
    <row r="98" spans="1:23" s="42" customFormat="1">
      <c r="A98" s="12"/>
      <c r="B98" s="160"/>
      <c r="C98" s="162"/>
      <c r="D98" s="162"/>
      <c r="E98" s="162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66"/>
      <c r="R98" s="162"/>
      <c r="T98" s="16"/>
      <c r="U98" s="16"/>
      <c r="V98" s="16"/>
      <c r="W98" s="16"/>
    </row>
    <row r="99" spans="1:23" s="42" customFormat="1">
      <c r="A99" s="12"/>
      <c r="B99" s="160"/>
      <c r="C99" s="162"/>
      <c r="D99" s="162"/>
      <c r="E99" s="162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66"/>
      <c r="R99" s="162"/>
      <c r="T99" s="16"/>
      <c r="U99" s="16"/>
      <c r="V99" s="16"/>
      <c r="W99" s="16"/>
    </row>
    <row r="100" spans="1:23" s="42" customFormat="1">
      <c r="A100" s="12"/>
      <c r="B100" s="160"/>
      <c r="C100" s="162"/>
      <c r="D100" s="162"/>
      <c r="E100" s="162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160"/>
      <c r="C101" s="162"/>
      <c r="D101" s="162"/>
      <c r="E101" s="162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160"/>
      <c r="C102" s="162"/>
      <c r="D102" s="162"/>
      <c r="E102" s="162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160"/>
      <c r="C103" s="162"/>
      <c r="D103" s="162"/>
      <c r="E103" s="162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160"/>
      <c r="C104" s="162"/>
      <c r="D104" s="162"/>
      <c r="E104" s="162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160"/>
      <c r="C105" s="162"/>
      <c r="D105" s="162"/>
      <c r="E105" s="162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160"/>
      <c r="C106" s="162"/>
      <c r="D106" s="162"/>
      <c r="E106" s="162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160"/>
      <c r="C107" s="162"/>
      <c r="D107" s="162"/>
      <c r="E107" s="162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160"/>
      <c r="C108" s="162"/>
      <c r="D108" s="162"/>
      <c r="E108" s="162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160"/>
      <c r="C109" s="162"/>
      <c r="D109" s="162"/>
      <c r="E109" s="162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160"/>
      <c r="C110" s="162"/>
      <c r="D110" s="162"/>
      <c r="E110" s="162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160"/>
      <c r="C111" s="162"/>
      <c r="D111" s="162"/>
      <c r="E111" s="162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160"/>
      <c r="C112" s="162"/>
      <c r="D112" s="162"/>
      <c r="E112" s="162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160"/>
      <c r="C113" s="162"/>
      <c r="D113" s="162"/>
      <c r="E113" s="162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160"/>
      <c r="C114" s="162"/>
      <c r="D114" s="162"/>
      <c r="E114" s="162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160"/>
      <c r="C115" s="162"/>
      <c r="D115" s="162"/>
      <c r="E115" s="162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160"/>
      <c r="C116" s="162"/>
      <c r="D116" s="162"/>
      <c r="E116" s="162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160"/>
      <c r="C117" s="162"/>
      <c r="D117" s="162"/>
      <c r="E117" s="162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160"/>
      <c r="C118" s="162"/>
      <c r="D118" s="162"/>
      <c r="E118" s="162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160"/>
      <c r="C119" s="162"/>
      <c r="D119" s="162"/>
      <c r="E119" s="162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160"/>
      <c r="C120" s="162"/>
      <c r="D120" s="162"/>
      <c r="E120" s="162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160"/>
      <c r="C121" s="162"/>
      <c r="D121" s="162"/>
      <c r="E121" s="162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160"/>
      <c r="C122" s="162"/>
      <c r="D122" s="162"/>
      <c r="E122" s="162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160"/>
      <c r="C123" s="162"/>
      <c r="D123" s="162"/>
      <c r="E123" s="162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160"/>
      <c r="C124" s="162"/>
      <c r="D124" s="162"/>
      <c r="E124" s="162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160"/>
      <c r="C125" s="162"/>
      <c r="D125" s="162"/>
      <c r="E125" s="162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160"/>
      <c r="C126" s="162"/>
      <c r="D126" s="162"/>
      <c r="E126" s="162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160"/>
      <c r="C127" s="162"/>
      <c r="D127" s="162"/>
      <c r="E127" s="162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160"/>
      <c r="C128" s="162"/>
      <c r="D128" s="162"/>
      <c r="E128" s="162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160"/>
      <c r="C129" s="162"/>
      <c r="D129" s="162"/>
      <c r="E129" s="162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160"/>
      <c r="C130" s="162"/>
      <c r="D130" s="162"/>
      <c r="E130" s="162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160"/>
      <c r="C131" s="162"/>
      <c r="D131" s="162"/>
      <c r="E131" s="162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160"/>
      <c r="C132" s="162"/>
      <c r="D132" s="162"/>
      <c r="E132" s="162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160"/>
      <c r="C133" s="162"/>
      <c r="D133" s="162"/>
      <c r="E133" s="162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160"/>
      <c r="C134" s="162"/>
      <c r="D134" s="162"/>
      <c r="E134" s="162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160"/>
      <c r="C135" s="162"/>
      <c r="D135" s="162"/>
      <c r="E135" s="162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160"/>
      <c r="C136" s="162"/>
      <c r="D136" s="162"/>
      <c r="E136" s="162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160"/>
      <c r="C137" s="162"/>
      <c r="D137" s="162"/>
      <c r="E137" s="162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160"/>
      <c r="C138" s="162"/>
      <c r="D138" s="162"/>
      <c r="E138" s="162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160"/>
      <c r="C139" s="162"/>
      <c r="D139" s="162"/>
      <c r="E139" s="162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160"/>
      <c r="C140" s="162"/>
      <c r="D140" s="162"/>
      <c r="E140" s="162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160"/>
      <c r="C141" s="162"/>
      <c r="D141" s="162"/>
      <c r="E141" s="162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160"/>
      <c r="C142" s="162"/>
      <c r="D142" s="162"/>
      <c r="E142" s="162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160"/>
      <c r="C143" s="162"/>
      <c r="D143" s="162"/>
      <c r="E143" s="162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160"/>
      <c r="C144" s="162"/>
      <c r="D144" s="162"/>
      <c r="E144" s="162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160"/>
      <c r="C145" s="162"/>
      <c r="D145" s="162"/>
      <c r="E145" s="162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160"/>
      <c r="C146" s="162"/>
      <c r="D146" s="162"/>
      <c r="E146" s="162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160"/>
      <c r="C147" s="162"/>
      <c r="D147" s="162"/>
      <c r="E147" s="162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160"/>
      <c r="C148" s="162"/>
      <c r="D148" s="162"/>
      <c r="E148" s="162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160"/>
      <c r="C149" s="162"/>
      <c r="D149" s="162"/>
      <c r="E149" s="162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160"/>
      <c r="C150" s="162"/>
      <c r="D150" s="162"/>
      <c r="E150" s="162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160"/>
      <c r="C151" s="162"/>
      <c r="D151" s="162"/>
      <c r="E151" s="162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160"/>
      <c r="C152" s="162"/>
      <c r="D152" s="162"/>
      <c r="E152" s="162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160"/>
      <c r="C153" s="162"/>
      <c r="D153" s="162"/>
      <c r="E153" s="162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160"/>
      <c r="C154" s="162"/>
      <c r="D154" s="162"/>
      <c r="E154" s="162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160"/>
      <c r="C155" s="162"/>
      <c r="D155" s="162"/>
      <c r="E155" s="162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160"/>
      <c r="C156" s="162"/>
      <c r="D156" s="162"/>
      <c r="E156" s="162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160"/>
      <c r="C157" s="162"/>
      <c r="D157" s="162"/>
      <c r="E157" s="162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160"/>
      <c r="C158" s="162"/>
      <c r="D158" s="162"/>
      <c r="E158" s="162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160"/>
      <c r="C159" s="162"/>
      <c r="D159" s="162"/>
      <c r="E159" s="162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160"/>
      <c r="C160" s="162"/>
      <c r="D160" s="162"/>
      <c r="E160" s="162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160"/>
      <c r="C161" s="162"/>
      <c r="D161" s="162"/>
      <c r="E161" s="162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160"/>
      <c r="C162" s="162"/>
      <c r="D162" s="162"/>
      <c r="E162" s="162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160"/>
      <c r="C163" s="162"/>
      <c r="D163" s="162"/>
      <c r="E163" s="162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160"/>
      <c r="C164" s="162"/>
      <c r="D164" s="162"/>
      <c r="E164" s="162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160"/>
      <c r="C165" s="162"/>
      <c r="D165" s="162"/>
      <c r="E165" s="162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160"/>
      <c r="C166" s="162"/>
      <c r="D166" s="162"/>
      <c r="E166" s="162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160"/>
      <c r="C167" s="162"/>
      <c r="D167" s="162"/>
      <c r="E167" s="162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160"/>
      <c r="C168" s="162"/>
      <c r="D168" s="162"/>
      <c r="E168" s="162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160"/>
      <c r="C169" s="162"/>
      <c r="D169" s="162"/>
      <c r="E169" s="162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160"/>
      <c r="C170" s="162"/>
      <c r="D170" s="162"/>
      <c r="E170" s="162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160"/>
      <c r="C171" s="162"/>
      <c r="D171" s="162"/>
      <c r="E171" s="162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160"/>
      <c r="C172" s="162"/>
      <c r="D172" s="162"/>
      <c r="E172" s="162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160"/>
      <c r="C173" s="162"/>
      <c r="D173" s="162"/>
      <c r="E173" s="162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160"/>
      <c r="C174" s="162"/>
      <c r="D174" s="162"/>
      <c r="E174" s="162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160"/>
      <c r="C175" s="162"/>
      <c r="D175" s="162"/>
      <c r="E175" s="162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160"/>
      <c r="C176" s="162"/>
      <c r="D176" s="162"/>
      <c r="E176" s="162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160"/>
      <c r="C177" s="162"/>
      <c r="D177" s="162"/>
      <c r="E177" s="162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160"/>
      <c r="C178" s="162"/>
      <c r="D178" s="162"/>
      <c r="E178" s="162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160"/>
      <c r="C179" s="162"/>
      <c r="D179" s="162"/>
      <c r="E179" s="162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160"/>
      <c r="C180" s="162"/>
      <c r="D180" s="162"/>
      <c r="E180" s="162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160"/>
      <c r="C181" s="162"/>
      <c r="D181" s="162"/>
      <c r="E181" s="162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160"/>
      <c r="C182" s="162"/>
      <c r="D182" s="162"/>
      <c r="E182" s="162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160"/>
      <c r="C183" s="162"/>
      <c r="D183" s="162"/>
      <c r="E183" s="162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160"/>
      <c r="C184" s="162"/>
      <c r="D184" s="162"/>
      <c r="E184" s="162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160"/>
      <c r="C185" s="162"/>
      <c r="D185" s="162"/>
      <c r="E185" s="162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160"/>
      <c r="C186" s="162"/>
      <c r="D186" s="162"/>
      <c r="E186" s="162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160"/>
      <c r="C187" s="162"/>
      <c r="D187" s="162"/>
      <c r="E187" s="162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160"/>
      <c r="C188" s="162"/>
      <c r="D188" s="162"/>
      <c r="E188" s="162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160"/>
      <c r="C189" s="162"/>
      <c r="D189" s="162"/>
      <c r="E189" s="162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160"/>
      <c r="C190" s="162"/>
      <c r="D190" s="162"/>
      <c r="E190" s="162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160"/>
      <c r="C191" s="162"/>
      <c r="D191" s="162"/>
      <c r="E191" s="162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160"/>
      <c r="C192" s="162"/>
      <c r="D192" s="162"/>
      <c r="E192" s="162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160"/>
      <c r="C193" s="162"/>
      <c r="D193" s="162"/>
      <c r="E193" s="162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160"/>
      <c r="C194" s="162"/>
      <c r="D194" s="162"/>
      <c r="E194" s="162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160"/>
      <c r="C195" s="162"/>
      <c r="D195" s="162"/>
      <c r="E195" s="162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160"/>
      <c r="C196" s="162"/>
      <c r="D196" s="162"/>
      <c r="E196" s="162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160"/>
      <c r="C197" s="162"/>
      <c r="D197" s="162"/>
      <c r="E197" s="162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160"/>
      <c r="C198" s="162"/>
      <c r="D198" s="162"/>
      <c r="E198" s="162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160"/>
      <c r="C199" s="162"/>
      <c r="D199" s="162"/>
      <c r="E199" s="162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160"/>
      <c r="C200" s="162"/>
      <c r="D200" s="162"/>
      <c r="E200" s="162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160"/>
      <c r="C201" s="162"/>
      <c r="D201" s="162"/>
      <c r="E201" s="162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160"/>
      <c r="C202" s="162"/>
      <c r="D202" s="162"/>
      <c r="E202" s="162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160"/>
      <c r="C203" s="162"/>
      <c r="D203" s="162"/>
      <c r="E203" s="162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160"/>
      <c r="C204" s="162"/>
      <c r="D204" s="162"/>
      <c r="E204" s="162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160"/>
      <c r="C205" s="162"/>
      <c r="D205" s="162"/>
      <c r="E205" s="162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160"/>
      <c r="C206" s="162"/>
      <c r="D206" s="162"/>
      <c r="E206" s="162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160"/>
      <c r="C207" s="162"/>
      <c r="D207" s="162"/>
      <c r="E207" s="162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160"/>
      <c r="C208" s="162"/>
      <c r="D208" s="162"/>
      <c r="E208" s="162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160"/>
      <c r="C209" s="162"/>
      <c r="D209" s="162"/>
      <c r="E209" s="162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160"/>
      <c r="C210" s="162"/>
      <c r="D210" s="162"/>
      <c r="E210" s="162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160"/>
      <c r="C211" s="162"/>
      <c r="D211" s="162"/>
      <c r="E211" s="162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160"/>
      <c r="C212" s="162"/>
      <c r="D212" s="162"/>
      <c r="E212" s="162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160"/>
      <c r="C213" s="162"/>
      <c r="D213" s="162"/>
      <c r="E213" s="162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160"/>
      <c r="C214" s="162"/>
      <c r="D214" s="162"/>
      <c r="E214" s="162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160"/>
      <c r="C215" s="162"/>
      <c r="D215" s="162"/>
      <c r="E215" s="162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160"/>
      <c r="C216" s="162"/>
      <c r="D216" s="162"/>
      <c r="E216" s="162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160"/>
      <c r="C217" s="162"/>
      <c r="D217" s="162"/>
      <c r="E217" s="162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160"/>
      <c r="C218" s="162"/>
      <c r="D218" s="162"/>
      <c r="E218" s="162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160"/>
      <c r="C219" s="162"/>
      <c r="D219" s="162"/>
      <c r="E219" s="162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160"/>
      <c r="C220" s="162"/>
      <c r="D220" s="162"/>
      <c r="E220" s="162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160"/>
      <c r="C221" s="162"/>
      <c r="D221" s="162"/>
      <c r="E221" s="162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160"/>
      <c r="C222" s="162"/>
      <c r="D222" s="162"/>
      <c r="E222" s="162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160"/>
      <c r="C223" s="162"/>
      <c r="D223" s="162"/>
      <c r="E223" s="162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160"/>
      <c r="C224" s="162"/>
      <c r="D224" s="162"/>
      <c r="E224" s="162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160"/>
      <c r="C225" s="162"/>
      <c r="D225" s="162"/>
      <c r="E225" s="162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160"/>
      <c r="C226" s="162"/>
      <c r="D226" s="162"/>
      <c r="E226" s="162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160"/>
      <c r="C227" s="162"/>
      <c r="D227" s="162"/>
      <c r="E227" s="162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160"/>
      <c r="C228" s="162"/>
      <c r="D228" s="162"/>
      <c r="E228" s="162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160"/>
      <c r="C229" s="162"/>
      <c r="D229" s="162"/>
      <c r="E229" s="162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160"/>
      <c r="C230" s="162"/>
      <c r="D230" s="162"/>
      <c r="E230" s="162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160"/>
      <c r="C231" s="162"/>
      <c r="D231" s="162"/>
      <c r="E231" s="162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160"/>
      <c r="C232" s="162"/>
      <c r="D232" s="162"/>
      <c r="E232" s="162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160"/>
      <c r="C233" s="162"/>
      <c r="D233" s="162"/>
      <c r="E233" s="162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160"/>
      <c r="C234" s="162"/>
      <c r="D234" s="162"/>
      <c r="E234" s="162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160"/>
      <c r="C235" s="162"/>
      <c r="D235" s="162"/>
      <c r="E235" s="162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160"/>
      <c r="C236" s="162"/>
      <c r="D236" s="162"/>
      <c r="E236" s="162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160"/>
      <c r="C237" s="162"/>
      <c r="D237" s="162"/>
      <c r="E237" s="162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160"/>
      <c r="C238" s="162"/>
      <c r="D238" s="162"/>
      <c r="E238" s="162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160"/>
      <c r="C239" s="162"/>
      <c r="D239" s="162"/>
      <c r="E239" s="162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160"/>
      <c r="C240" s="162"/>
      <c r="D240" s="162"/>
      <c r="E240" s="162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160"/>
      <c r="C241" s="162"/>
      <c r="D241" s="162"/>
      <c r="E241" s="162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160"/>
      <c r="C242" s="162"/>
      <c r="D242" s="162"/>
      <c r="E242" s="162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160"/>
      <c r="C243" s="162"/>
      <c r="D243" s="162"/>
      <c r="E243" s="162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160"/>
      <c r="C244" s="162"/>
      <c r="D244" s="162"/>
      <c r="E244" s="162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160"/>
      <c r="C245" s="162"/>
      <c r="D245" s="162"/>
      <c r="E245" s="162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160"/>
      <c r="C246" s="162"/>
      <c r="D246" s="162"/>
      <c r="E246" s="162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160"/>
      <c r="C247" s="162"/>
      <c r="D247" s="162"/>
      <c r="E247" s="162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160"/>
      <c r="C248" s="162"/>
      <c r="D248" s="162"/>
      <c r="E248" s="162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160"/>
      <c r="C249" s="162"/>
      <c r="D249" s="162"/>
      <c r="E249" s="162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160"/>
      <c r="C250" s="162"/>
      <c r="D250" s="162"/>
      <c r="E250" s="162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160"/>
      <c r="C251" s="162"/>
      <c r="D251" s="162"/>
      <c r="E251" s="162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160"/>
      <c r="C252" s="162"/>
      <c r="D252" s="162"/>
      <c r="E252" s="162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160"/>
      <c r="C253" s="162"/>
      <c r="D253" s="162"/>
      <c r="E253" s="162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160"/>
      <c r="C254" s="162"/>
      <c r="D254" s="162"/>
      <c r="E254" s="162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160"/>
      <c r="C255" s="162"/>
      <c r="D255" s="162"/>
      <c r="E255" s="162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160"/>
      <c r="C256" s="162"/>
      <c r="D256" s="162"/>
      <c r="E256" s="162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160"/>
      <c r="C257" s="162"/>
      <c r="D257" s="162"/>
      <c r="E257" s="162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160"/>
      <c r="C258" s="162"/>
      <c r="D258" s="162"/>
      <c r="E258" s="162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160"/>
      <c r="C259" s="162"/>
      <c r="D259" s="162"/>
      <c r="E259" s="162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160"/>
      <c r="C260" s="162"/>
      <c r="D260" s="162"/>
      <c r="E260" s="162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160"/>
      <c r="C261" s="162"/>
      <c r="D261" s="162"/>
      <c r="E261" s="162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160"/>
      <c r="C262" s="162"/>
      <c r="D262" s="162"/>
      <c r="E262" s="162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160"/>
      <c r="C263" s="162"/>
      <c r="D263" s="162"/>
      <c r="E263" s="162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160"/>
      <c r="C264" s="162"/>
      <c r="D264" s="162"/>
      <c r="E264" s="162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160"/>
      <c r="C265" s="162"/>
      <c r="D265" s="162"/>
      <c r="E265" s="162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160"/>
      <c r="C266" s="162"/>
      <c r="D266" s="162"/>
      <c r="E266" s="162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160"/>
      <c r="C267" s="162"/>
      <c r="D267" s="162"/>
      <c r="E267" s="162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160"/>
      <c r="C268" s="162"/>
      <c r="D268" s="162"/>
      <c r="E268" s="162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160"/>
      <c r="C269" s="162"/>
      <c r="D269" s="162"/>
      <c r="E269" s="162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160"/>
      <c r="C270" s="162"/>
      <c r="D270" s="162"/>
      <c r="E270" s="162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160"/>
      <c r="C271" s="162"/>
      <c r="D271" s="162"/>
      <c r="E271" s="162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160"/>
      <c r="C272" s="162"/>
      <c r="D272" s="162"/>
      <c r="E272" s="162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160"/>
      <c r="C273" s="162"/>
      <c r="D273" s="162"/>
      <c r="E273" s="162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160"/>
      <c r="C274" s="162"/>
      <c r="D274" s="162"/>
      <c r="E274" s="162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160"/>
      <c r="C275" s="162"/>
      <c r="D275" s="162"/>
      <c r="E275" s="162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160"/>
      <c r="C276" s="162"/>
      <c r="D276" s="162"/>
      <c r="E276" s="162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160"/>
      <c r="C277" s="162"/>
      <c r="D277" s="162"/>
      <c r="E277" s="162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160"/>
      <c r="C278" s="162"/>
      <c r="D278" s="162"/>
      <c r="E278" s="162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160"/>
      <c r="C279" s="162"/>
      <c r="D279" s="162"/>
      <c r="E279" s="162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160"/>
      <c r="C280" s="162"/>
      <c r="D280" s="162"/>
      <c r="E280" s="162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160"/>
      <c r="C281" s="162"/>
      <c r="D281" s="162"/>
      <c r="E281" s="162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160"/>
      <c r="C282" s="162"/>
      <c r="D282" s="162"/>
      <c r="E282" s="162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160"/>
      <c r="C283" s="162"/>
      <c r="D283" s="162"/>
      <c r="E283" s="162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160"/>
      <c r="C284" s="162"/>
      <c r="D284" s="162"/>
      <c r="E284" s="162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160"/>
      <c r="C285" s="162"/>
      <c r="D285" s="162"/>
      <c r="E285" s="162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160"/>
      <c r="C286" s="162"/>
      <c r="D286" s="162"/>
      <c r="E286" s="162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160"/>
      <c r="C287" s="162"/>
      <c r="D287" s="162"/>
      <c r="E287" s="162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160"/>
      <c r="C288" s="162"/>
      <c r="D288" s="162"/>
      <c r="E288" s="162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160"/>
      <c r="C289" s="162"/>
      <c r="D289" s="162"/>
      <c r="E289" s="162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160"/>
      <c r="C290" s="162"/>
      <c r="D290" s="162"/>
      <c r="E290" s="162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160"/>
      <c r="C291" s="162"/>
      <c r="D291" s="162"/>
      <c r="E291" s="162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160"/>
      <c r="C292" s="162"/>
      <c r="D292" s="162"/>
      <c r="E292" s="162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160"/>
      <c r="C293" s="162"/>
      <c r="D293" s="162"/>
      <c r="E293" s="162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160"/>
      <c r="C294" s="162"/>
      <c r="D294" s="162"/>
      <c r="E294" s="162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160"/>
      <c r="C295" s="162"/>
      <c r="D295" s="162"/>
      <c r="E295" s="162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160"/>
      <c r="C296" s="162"/>
      <c r="D296" s="162"/>
      <c r="E296" s="162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160"/>
      <c r="C297" s="162"/>
      <c r="D297" s="162"/>
      <c r="E297" s="162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160"/>
      <c r="C298" s="162"/>
      <c r="D298" s="162"/>
      <c r="E298" s="162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160"/>
      <c r="C299" s="162"/>
      <c r="D299" s="162"/>
      <c r="E299" s="162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160"/>
      <c r="C300" s="162"/>
      <c r="D300" s="162"/>
      <c r="E300" s="162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F11:Q11"/>
    <mergeCell ref="A8:R8"/>
    <mergeCell ref="A9:R9"/>
    <mergeCell ref="A10:R10"/>
    <mergeCell ref="B43:B44"/>
    <mergeCell ref="R43:R46"/>
    <mergeCell ref="B45:B46"/>
    <mergeCell ref="B11:B12"/>
    <mergeCell ref="C11:C12"/>
    <mergeCell ref="D11:D12"/>
    <mergeCell ref="E11:E12"/>
    <mergeCell ref="R11:R12"/>
    <mergeCell ref="R15:R16"/>
    <mergeCell ref="R29:R33"/>
    <mergeCell ref="B36:B37"/>
    <mergeCell ref="R36:R37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58" activePane="bottomLeft" state="frozen"/>
      <selection pane="bottomLeft" activeCell="D13" sqref="D1:Q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356" customWidth="1"/>
    <col min="4" max="4" width="14.7109375" style="356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358" customWidth="1"/>
    <col min="18" max="18" width="52.140625" style="356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435" t="s">
        <v>1</v>
      </c>
      <c r="R1" s="435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217" t="s">
        <v>4</v>
      </c>
      <c r="R2" s="218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217" t="s">
        <v>7</v>
      </c>
      <c r="R3" s="218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217" t="s">
        <v>9</v>
      </c>
      <c r="R4" s="218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217" t="s">
        <v>12</v>
      </c>
      <c r="R5" s="218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217" t="s">
        <v>15</v>
      </c>
      <c r="R6" s="218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423" t="s">
        <v>29</v>
      </c>
      <c r="D11" s="425" t="s">
        <v>30</v>
      </c>
      <c r="E11" s="427" t="s">
        <v>31</v>
      </c>
      <c r="F11" s="429" t="s">
        <v>32</v>
      </c>
      <c r="G11" s="430"/>
      <c r="H11" s="430"/>
      <c r="I11" s="430"/>
      <c r="J11" s="430"/>
      <c r="K11" s="430"/>
      <c r="L11" s="430"/>
      <c r="M11" s="430"/>
      <c r="N11" s="430"/>
      <c r="O11" s="430"/>
      <c r="P11" s="430"/>
      <c r="Q11" s="431"/>
      <c r="R11" s="432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424"/>
      <c r="D12" s="426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25"/>
      <c r="R12" s="433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227">
        <v>3</v>
      </c>
      <c r="D13" s="227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232">
        <v>17</v>
      </c>
      <c r="R13" s="231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234" t="s">
        <v>47</v>
      </c>
      <c r="D14" s="225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1.83</v>
      </c>
      <c r="M14" s="235"/>
      <c r="N14" s="235"/>
      <c r="O14" s="235"/>
      <c r="P14" s="235">
        <f>SUM(F14:O14)</f>
        <v>1.83</v>
      </c>
      <c r="Q14" s="235">
        <v>2.4</v>
      </c>
      <c r="R14" s="237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239" t="s">
        <v>50</v>
      </c>
      <c r="D15" s="240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1.33</v>
      </c>
      <c r="M15" s="242"/>
      <c r="N15" s="235"/>
      <c r="O15" s="241"/>
      <c r="P15" s="235">
        <f>SUM(F15:O15)</f>
        <v>1.33</v>
      </c>
      <c r="Q15" s="242">
        <v>2</v>
      </c>
      <c r="R15" s="41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239" t="s">
        <v>53</v>
      </c>
      <c r="D16" s="240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1.65</v>
      </c>
      <c r="M16" s="242"/>
      <c r="N16" s="241"/>
      <c r="O16" s="243"/>
      <c r="P16" s="235">
        <f>SUM(F16:O16)</f>
        <v>1.65</v>
      </c>
      <c r="Q16" s="235">
        <v>2</v>
      </c>
      <c r="R16" s="41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245" t="s">
        <v>54</v>
      </c>
      <c r="D17" s="246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0.1</v>
      </c>
      <c r="N17" s="235"/>
      <c r="O17" s="235"/>
      <c r="P17" s="235">
        <f>SUM(F17:O17)</f>
        <v>0.1</v>
      </c>
      <c r="Q17" s="246">
        <v>0.6</v>
      </c>
      <c r="R17" s="247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245" t="s">
        <v>57</v>
      </c>
      <c r="D18" s="246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0.3</v>
      </c>
      <c r="M18" s="213"/>
      <c r="N18" s="235"/>
      <c r="O18" s="235"/>
      <c r="P18" s="235">
        <f t="shared" ref="P18:P39" si="0">SUM(F18:O18)</f>
        <v>0.3</v>
      </c>
      <c r="Q18" s="246">
        <v>0.8</v>
      </c>
      <c r="R18" s="247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245" t="s">
        <v>60</v>
      </c>
      <c r="D19" s="246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1.6</v>
      </c>
      <c r="M19" s="213"/>
      <c r="N19" s="235"/>
      <c r="O19" s="235"/>
      <c r="P19" s="235">
        <f t="shared" si="0"/>
        <v>1.6</v>
      </c>
      <c r="Q19" s="246">
        <v>1.5</v>
      </c>
      <c r="R19" s="247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245" t="s">
        <v>62</v>
      </c>
      <c r="D20" s="246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4</v>
      </c>
      <c r="N20" s="235"/>
      <c r="O20" s="235"/>
      <c r="P20" s="235">
        <f t="shared" si="0"/>
        <v>4</v>
      </c>
      <c r="Q20" s="246">
        <v>5.8</v>
      </c>
      <c r="R20" s="247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245" t="s">
        <v>64</v>
      </c>
      <c r="D21" s="246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0.8</v>
      </c>
      <c r="M21" s="213"/>
      <c r="N21" s="235"/>
      <c r="O21" s="235"/>
      <c r="P21" s="235">
        <f t="shared" si="0"/>
        <v>0.8</v>
      </c>
      <c r="Q21" s="246">
        <v>7.7</v>
      </c>
      <c r="R21" s="247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245" t="s">
        <v>66</v>
      </c>
      <c r="D22" s="246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4.9400000000000004</v>
      </c>
      <c r="M22" s="213"/>
      <c r="N22" s="235"/>
      <c r="O22" s="235"/>
      <c r="P22" s="235">
        <f t="shared" si="0"/>
        <v>4.9400000000000004</v>
      </c>
      <c r="Q22" s="246">
        <v>5.6</v>
      </c>
      <c r="R22" s="247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245" t="s">
        <v>68</v>
      </c>
      <c r="D23" s="246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0.2</v>
      </c>
      <c r="N23" s="235"/>
      <c r="O23" s="235"/>
      <c r="P23" s="235">
        <f t="shared" si="0"/>
        <v>0.2</v>
      </c>
      <c r="Q23" s="246">
        <v>0.6</v>
      </c>
      <c r="R23" s="247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245" t="s">
        <v>70</v>
      </c>
      <c r="D24" s="246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1.27</v>
      </c>
      <c r="P24" s="235">
        <f t="shared" si="0"/>
        <v>1.27</v>
      </c>
      <c r="Q24" s="246">
        <v>2.4</v>
      </c>
      <c r="R24" s="247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239" t="s">
        <v>72</v>
      </c>
      <c r="D25" s="240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250">
        <v>0.9</v>
      </c>
      <c r="R25" s="251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253" t="s">
        <v>76</v>
      </c>
      <c r="D26" s="246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213">
        <v>3</v>
      </c>
      <c r="N26" s="235"/>
      <c r="O26" s="235"/>
      <c r="P26" s="235">
        <f t="shared" si="0"/>
        <v>3</v>
      </c>
      <c r="Q26" s="246">
        <v>3</v>
      </c>
      <c r="R26" s="247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239" t="s">
        <v>79</v>
      </c>
      <c r="D27" s="240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1.4</v>
      </c>
      <c r="M27" s="242"/>
      <c r="N27" s="242"/>
      <c r="O27" s="254"/>
      <c r="P27" s="235">
        <f t="shared" si="0"/>
        <v>1.4</v>
      </c>
      <c r="Q27" s="242">
        <v>2.5</v>
      </c>
      <c r="R27" s="255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256" t="s">
        <v>81</v>
      </c>
      <c r="D28" s="225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4.4800000000000004</v>
      </c>
      <c r="N28" s="235"/>
      <c r="O28" s="235"/>
      <c r="P28" s="235">
        <f t="shared" si="0"/>
        <v>4.4800000000000004</v>
      </c>
      <c r="Q28" s="235">
        <v>6</v>
      </c>
      <c r="R28" s="258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260" t="s">
        <v>84</v>
      </c>
      <c r="D29" s="261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0.97</v>
      </c>
      <c r="O29" s="263"/>
      <c r="P29" s="235">
        <f t="shared" si="0"/>
        <v>0.97</v>
      </c>
      <c r="Q29" s="263">
        <v>2</v>
      </c>
      <c r="R29" s="414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265" t="s">
        <v>86</v>
      </c>
      <c r="D30" s="266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2.48</v>
      </c>
      <c r="O30" s="268"/>
      <c r="P30" s="235">
        <f t="shared" si="0"/>
        <v>2.48</v>
      </c>
      <c r="Q30" s="268">
        <v>2</v>
      </c>
      <c r="R30" s="415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265" t="s">
        <v>88</v>
      </c>
      <c r="D31" s="266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0.3</v>
      </c>
      <c r="O31" s="268"/>
      <c r="P31" s="235">
        <f t="shared" si="0"/>
        <v>0.3</v>
      </c>
      <c r="Q31" s="268">
        <v>0.5</v>
      </c>
      <c r="R31" s="415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269" t="s">
        <v>88</v>
      </c>
      <c r="D32" s="270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272">
        <v>0.2</v>
      </c>
      <c r="R32" s="415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273" t="s">
        <v>91</v>
      </c>
      <c r="D33" s="270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0.85</v>
      </c>
      <c r="P33" s="235">
        <f t="shared" si="0"/>
        <v>0.85</v>
      </c>
      <c r="Q33" s="276">
        <v>3</v>
      </c>
      <c r="R33" s="416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278" t="s">
        <v>93</v>
      </c>
      <c r="D34" s="240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2.69</v>
      </c>
      <c r="N34" s="280"/>
      <c r="O34" s="282">
        <v>2.69</v>
      </c>
      <c r="P34" s="235">
        <f t="shared" si="0"/>
        <v>5.38</v>
      </c>
      <c r="Q34" s="281">
        <v>6</v>
      </c>
      <c r="R34" s="283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234" t="s">
        <v>96</v>
      </c>
      <c r="D35" s="284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242">
        <v>1.5</v>
      </c>
      <c r="R35" s="285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286" t="s">
        <v>99</v>
      </c>
      <c r="D36" s="261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0.62</v>
      </c>
      <c r="P36" s="235">
        <f t="shared" si="0"/>
        <v>0.62</v>
      </c>
      <c r="Q36" s="263">
        <v>1</v>
      </c>
      <c r="R36" s="417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288" t="s">
        <v>102</v>
      </c>
      <c r="D37" s="274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0.78</v>
      </c>
      <c r="P37" s="235">
        <f t="shared" si="0"/>
        <v>0.78</v>
      </c>
      <c r="Q37" s="292">
        <v>1.5</v>
      </c>
      <c r="R37" s="418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293" t="s">
        <v>104</v>
      </c>
      <c r="D38" s="289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0.33</v>
      </c>
      <c r="M38" s="230"/>
      <c r="N38" s="230"/>
      <c r="O38" s="230"/>
      <c r="P38" s="235">
        <f t="shared" si="0"/>
        <v>0.33</v>
      </c>
      <c r="Q38" s="230">
        <v>0.5</v>
      </c>
      <c r="R38" s="234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294" t="s">
        <v>106</v>
      </c>
      <c r="D39" s="261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295">
        <v>1.5</v>
      </c>
      <c r="R39" s="234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234" t="s">
        <v>108</v>
      </c>
      <c r="D40" s="235" t="s">
        <v>100</v>
      </c>
      <c r="E40" s="297">
        <v>5</v>
      </c>
      <c r="F40" s="235"/>
      <c r="G40" s="235"/>
      <c r="H40" s="235">
        <v>0.2</v>
      </c>
      <c r="I40" s="235"/>
      <c r="J40" s="235"/>
      <c r="K40" s="235"/>
      <c r="L40" s="235"/>
      <c r="M40" s="235"/>
      <c r="N40" s="235"/>
      <c r="O40" s="225"/>
      <c r="P40" s="235">
        <f>SUM(F40:O40)</f>
        <v>0.2</v>
      </c>
      <c r="Q40" s="213">
        <v>0.2</v>
      </c>
      <c r="R40" s="298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260" t="s">
        <v>111</v>
      </c>
      <c r="D41" s="261" t="s">
        <v>112</v>
      </c>
      <c r="E41" s="261">
        <v>5</v>
      </c>
      <c r="F41" s="287">
        <v>36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36</v>
      </c>
      <c r="Q41" s="263">
        <v>40</v>
      </c>
      <c r="R41" s="283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301" t="s">
        <v>114</v>
      </c>
      <c r="D42" s="261" t="s">
        <v>112</v>
      </c>
      <c r="E42" s="274">
        <v>5</v>
      </c>
      <c r="F42" s="276"/>
      <c r="G42" s="276">
        <v>39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39</v>
      </c>
      <c r="Q42" s="302">
        <v>40</v>
      </c>
      <c r="R42" s="283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286" t="s">
        <v>116</v>
      </c>
      <c r="D43" s="261" t="s">
        <v>112</v>
      </c>
      <c r="E43" s="225">
        <v>20</v>
      </c>
      <c r="F43" s="303"/>
      <c r="G43" s="303"/>
      <c r="H43" s="303">
        <v>8.9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8.9</v>
      </c>
      <c r="Q43" s="303">
        <v>12.5</v>
      </c>
      <c r="R43" s="414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305" t="s">
        <v>118</v>
      </c>
      <c r="D44" s="261" t="s">
        <v>112</v>
      </c>
      <c r="E44" s="225">
        <v>20</v>
      </c>
      <c r="F44" s="303"/>
      <c r="G44" s="303"/>
      <c r="H44" s="303">
        <v>0</v>
      </c>
      <c r="I44" s="303"/>
      <c r="J44" s="303"/>
      <c r="K44" s="303"/>
      <c r="L44" s="303"/>
      <c r="M44" s="303"/>
      <c r="N44" s="303"/>
      <c r="O44" s="303"/>
      <c r="P44" s="302">
        <f t="shared" si="1"/>
        <v>0</v>
      </c>
      <c r="Q44" s="306">
        <v>9</v>
      </c>
      <c r="R44" s="415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286" t="s">
        <v>120</v>
      </c>
      <c r="D45" s="261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308">
        <v>15</v>
      </c>
      <c r="R45" s="415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305" t="s">
        <v>122</v>
      </c>
      <c r="D46" s="274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302">
        <v>1.6</v>
      </c>
      <c r="R46" s="416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311" t="s">
        <v>123</v>
      </c>
      <c r="D47" s="405" t="s">
        <v>124</v>
      </c>
      <c r="E47" s="312">
        <v>15</v>
      </c>
      <c r="F47" s="313"/>
      <c r="G47" s="314"/>
      <c r="H47" s="315"/>
      <c r="I47" s="314">
        <v>4.0599999999999996</v>
      </c>
      <c r="J47" s="313"/>
      <c r="K47" s="314"/>
      <c r="L47" s="313"/>
      <c r="M47" s="314"/>
      <c r="N47" s="313"/>
      <c r="O47" s="314"/>
      <c r="P47" s="302">
        <f t="shared" si="1"/>
        <v>4.0599999999999996</v>
      </c>
      <c r="Q47" s="314">
        <v>3</v>
      </c>
      <c r="R47" s="407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311" t="s">
        <v>126</v>
      </c>
      <c r="D48" s="405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272">
        <v>3</v>
      </c>
      <c r="R48" s="407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311" t="s">
        <v>127</v>
      </c>
      <c r="D49" s="405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272">
        <v>1</v>
      </c>
      <c r="R49" s="407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311" t="s">
        <v>128</v>
      </c>
      <c r="D50" s="406"/>
      <c r="E50" s="312">
        <v>10</v>
      </c>
      <c r="F50" s="313"/>
      <c r="G50" s="314"/>
      <c r="H50" s="313"/>
      <c r="I50" s="314">
        <v>8.83</v>
      </c>
      <c r="J50" s="313"/>
      <c r="K50" s="272"/>
      <c r="L50" s="271"/>
      <c r="M50" s="272"/>
      <c r="N50" s="271"/>
      <c r="O50" s="272"/>
      <c r="P50" s="302">
        <f t="shared" si="1"/>
        <v>8.83</v>
      </c>
      <c r="Q50" s="272">
        <v>9.1999999999999993</v>
      </c>
      <c r="R50" s="407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239" t="s">
        <v>130</v>
      </c>
      <c r="D51" s="240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0.24</v>
      </c>
      <c r="M51" s="242"/>
      <c r="N51" s="241"/>
      <c r="O51" s="243"/>
      <c r="P51" s="302">
        <f t="shared" si="1"/>
        <v>0.24</v>
      </c>
      <c r="Q51" s="235">
        <v>0.3</v>
      </c>
      <c r="R51" s="408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316" t="s">
        <v>132</v>
      </c>
      <c r="D52" s="317" t="s">
        <v>124</v>
      </c>
      <c r="E52" s="317">
        <v>40</v>
      </c>
      <c r="F52" s="250"/>
      <c r="G52" s="250"/>
      <c r="H52" s="295"/>
      <c r="I52" s="250">
        <v>0.56999999999999995</v>
      </c>
      <c r="J52" s="250"/>
      <c r="K52" s="250"/>
      <c r="L52" s="250"/>
      <c r="M52" s="250"/>
      <c r="N52" s="250"/>
      <c r="O52" s="250"/>
      <c r="P52" s="302">
        <f t="shared" si="1"/>
        <v>0.56999999999999995</v>
      </c>
      <c r="Q52" s="295">
        <v>3</v>
      </c>
      <c r="R52" s="318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288" t="s">
        <v>135</v>
      </c>
      <c r="D53" s="289" t="s">
        <v>73</v>
      </c>
      <c r="E53" s="289">
        <v>40</v>
      </c>
      <c r="F53" s="290"/>
      <c r="G53" s="292"/>
      <c r="H53" s="292">
        <v>1.2</v>
      </c>
      <c r="I53" s="290">
        <v>1.1000000000000001</v>
      </c>
      <c r="J53" s="292"/>
      <c r="K53" s="290">
        <v>0.92</v>
      </c>
      <c r="L53" s="291"/>
      <c r="M53" s="292"/>
      <c r="N53" s="291"/>
      <c r="O53" s="292"/>
      <c r="P53" s="320">
        <f t="shared" si="1"/>
        <v>3.2199999999999998</v>
      </c>
      <c r="Q53" s="321">
        <v>4.5</v>
      </c>
      <c r="R53" s="31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245" t="s">
        <v>138</v>
      </c>
      <c r="D54" s="225" t="s">
        <v>139</v>
      </c>
      <c r="E54" s="225">
        <v>15</v>
      </c>
      <c r="F54" s="303"/>
      <c r="G54" s="303"/>
      <c r="H54" s="303"/>
      <c r="I54" s="303">
        <v>2.8</v>
      </c>
      <c r="J54" s="303"/>
      <c r="K54" s="303"/>
      <c r="L54" s="303"/>
      <c r="M54" s="303"/>
      <c r="N54" s="303"/>
      <c r="O54" s="303"/>
      <c r="P54" s="320">
        <f t="shared" si="1"/>
        <v>2.8</v>
      </c>
      <c r="Q54" s="306">
        <v>1.2</v>
      </c>
      <c r="R54" s="323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234" t="s">
        <v>142</v>
      </c>
      <c r="D55" s="225" t="s">
        <v>124</v>
      </c>
      <c r="E55" s="225">
        <v>5</v>
      </c>
      <c r="F55" s="235"/>
      <c r="G55" s="235"/>
      <c r="H55" s="235"/>
      <c r="I55" s="235">
        <v>1.01</v>
      </c>
      <c r="J55" s="235"/>
      <c r="K55" s="235"/>
      <c r="L55" s="235"/>
      <c r="M55" s="235"/>
      <c r="N55" s="235"/>
      <c r="O55" s="235"/>
      <c r="P55" s="302">
        <f t="shared" si="1"/>
        <v>1.01</v>
      </c>
      <c r="Q55" s="235">
        <v>1.5</v>
      </c>
      <c r="R55" s="237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278" t="s">
        <v>203</v>
      </c>
      <c r="D56" s="225" t="s">
        <v>145</v>
      </c>
      <c r="E56" s="225">
        <v>20</v>
      </c>
      <c r="F56" s="257"/>
      <c r="G56" s="257"/>
      <c r="H56" s="235"/>
      <c r="I56" s="257"/>
      <c r="J56" s="257"/>
      <c r="K56" s="235">
        <v>6.24</v>
      </c>
      <c r="L56" s="324"/>
      <c r="M56" s="235"/>
      <c r="N56" s="324"/>
      <c r="O56" s="325"/>
      <c r="P56" s="302">
        <f t="shared" si="1"/>
        <v>6.24</v>
      </c>
      <c r="Q56" s="235">
        <v>2</v>
      </c>
      <c r="R56" s="233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278" t="s">
        <v>148</v>
      </c>
      <c r="D57" s="225" t="s">
        <v>202</v>
      </c>
      <c r="E57" s="225">
        <v>35</v>
      </c>
      <c r="F57" s="257"/>
      <c r="G57" s="257"/>
      <c r="H57" s="235"/>
      <c r="I57" s="257"/>
      <c r="J57" s="257">
        <v>17.71</v>
      </c>
      <c r="K57" s="235">
        <v>25.47</v>
      </c>
      <c r="L57" s="324">
        <v>7.32</v>
      </c>
      <c r="M57" s="235">
        <v>5.49</v>
      </c>
      <c r="N57" s="324"/>
      <c r="O57" s="325"/>
      <c r="P57" s="302">
        <f t="shared" si="1"/>
        <v>55.99</v>
      </c>
      <c r="Q57" s="235">
        <v>85</v>
      </c>
      <c r="R57" s="283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327" t="s">
        <v>151</v>
      </c>
      <c r="D58" s="261" t="s">
        <v>200</v>
      </c>
      <c r="E58" s="261">
        <v>20</v>
      </c>
      <c r="F58" s="328"/>
      <c r="G58" s="329"/>
      <c r="H58" s="328"/>
      <c r="I58" s="329">
        <v>0.6</v>
      </c>
      <c r="J58" s="328"/>
      <c r="K58" s="329"/>
      <c r="L58" s="328"/>
      <c r="M58" s="329"/>
      <c r="N58" s="328"/>
      <c r="O58" s="329"/>
      <c r="P58" s="302">
        <f t="shared" si="1"/>
        <v>0.6</v>
      </c>
      <c r="Q58" s="329">
        <v>2.1</v>
      </c>
      <c r="R58" s="247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234" t="s">
        <v>154</v>
      </c>
      <c r="D59" s="240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334">
        <v>4</v>
      </c>
      <c r="R59" s="234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330" t="s">
        <v>157</v>
      </c>
      <c r="D60" s="225" t="s">
        <v>158</v>
      </c>
      <c r="E60" s="225">
        <v>5</v>
      </c>
      <c r="F60" s="235"/>
      <c r="G60" s="235"/>
      <c r="H60" s="235"/>
      <c r="I60" s="235">
        <v>13</v>
      </c>
      <c r="J60" s="235">
        <v>12.5</v>
      </c>
      <c r="K60" s="235"/>
      <c r="L60" s="235"/>
      <c r="M60" s="235"/>
      <c r="N60" s="235"/>
      <c r="O60" s="235"/>
      <c r="P60" s="302">
        <f t="shared" si="1"/>
        <v>25.5</v>
      </c>
      <c r="Q60" s="235">
        <v>28</v>
      </c>
      <c r="R60" s="335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288" t="s">
        <v>161</v>
      </c>
      <c r="D61" s="289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320">
        <v>3.5</v>
      </c>
      <c r="R61" s="338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278" t="s">
        <v>164</v>
      </c>
      <c r="D62" s="225" t="s">
        <v>73</v>
      </c>
      <c r="E62" s="225">
        <v>10</v>
      </c>
      <c r="F62" s="324"/>
      <c r="G62" s="235"/>
      <c r="H62" s="324"/>
      <c r="I62" s="235"/>
      <c r="J62" s="324"/>
      <c r="K62" s="235">
        <v>0.72</v>
      </c>
      <c r="L62" s="324"/>
      <c r="M62" s="235"/>
      <c r="N62" s="324"/>
      <c r="O62" s="325"/>
      <c r="P62" s="302">
        <f t="shared" si="1"/>
        <v>0.72</v>
      </c>
      <c r="Q62" s="235">
        <v>1.2</v>
      </c>
      <c r="R62" s="237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239" t="s">
        <v>165</v>
      </c>
      <c r="D63" s="240" t="s">
        <v>73</v>
      </c>
      <c r="E63" s="240">
        <v>20</v>
      </c>
      <c r="F63" s="241"/>
      <c r="G63" s="242"/>
      <c r="H63" s="241"/>
      <c r="I63" s="242"/>
      <c r="J63" s="241"/>
      <c r="K63" s="242">
        <v>0.2</v>
      </c>
      <c r="L63" s="241"/>
      <c r="M63" s="242"/>
      <c r="N63" s="241"/>
      <c r="O63" s="243"/>
      <c r="P63" s="302">
        <f t="shared" si="1"/>
        <v>0.2</v>
      </c>
      <c r="Q63" s="235">
        <v>0.7</v>
      </c>
      <c r="R63" s="237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286" t="s">
        <v>167</v>
      </c>
      <c r="D64" s="246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</v>
      </c>
      <c r="O64" s="235"/>
      <c r="P64" s="302">
        <f t="shared" si="1"/>
        <v>22</v>
      </c>
      <c r="Q64" s="339">
        <v>35</v>
      </c>
      <c r="R64" s="247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260" t="s">
        <v>171</v>
      </c>
      <c r="D65" s="261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263">
        <v>19.5</v>
      </c>
      <c r="R65" s="234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286" t="s">
        <v>175</v>
      </c>
      <c r="D66" s="261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0.57999999999999996</v>
      </c>
      <c r="P66" s="302">
        <f t="shared" si="1"/>
        <v>0.57999999999999996</v>
      </c>
      <c r="Q66" s="329">
        <v>0.5</v>
      </c>
      <c r="R66" s="41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311" t="s">
        <v>176</v>
      </c>
      <c r="D67" s="270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0.7</v>
      </c>
      <c r="P67" s="302">
        <f t="shared" si="1"/>
        <v>0.7</v>
      </c>
      <c r="Q67" s="314">
        <v>0.5</v>
      </c>
      <c r="R67" s="41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311" t="s">
        <v>177</v>
      </c>
      <c r="D68" s="270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0.84</v>
      </c>
      <c r="P68" s="302">
        <f>SUM(F68:O68)</f>
        <v>0.84</v>
      </c>
      <c r="Q68" s="314">
        <v>1.5</v>
      </c>
      <c r="R68" s="41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311" t="s">
        <v>178</v>
      </c>
      <c r="D69" s="270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1.49</v>
      </c>
      <c r="P69" s="302">
        <f t="shared" si="1"/>
        <v>1.49</v>
      </c>
      <c r="Q69" s="314">
        <v>2</v>
      </c>
      <c r="R69" s="41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343" t="s">
        <v>180</v>
      </c>
      <c r="D70" s="344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0.75</v>
      </c>
      <c r="P70" s="302">
        <f t="shared" si="1"/>
        <v>0.75</v>
      </c>
      <c r="Q70" s="302">
        <v>3</v>
      </c>
      <c r="R70" s="41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346"/>
      <c r="D71" s="346"/>
      <c r="E71" s="248" t="s">
        <v>181</v>
      </c>
      <c r="F71" s="347">
        <f t="shared" ref="F71:Q71" si="2">SUM(F14:F70)</f>
        <v>36</v>
      </c>
      <c r="G71" s="347">
        <f t="shared" si="2"/>
        <v>39</v>
      </c>
      <c r="H71" s="347">
        <f t="shared" si="2"/>
        <v>10.399999999999999</v>
      </c>
      <c r="I71" s="347">
        <f t="shared" si="2"/>
        <v>31.970000000000002</v>
      </c>
      <c r="J71" s="347">
        <f t="shared" si="2"/>
        <v>30.21</v>
      </c>
      <c r="K71" s="347">
        <f t="shared" si="2"/>
        <v>41.05</v>
      </c>
      <c r="L71" s="347">
        <f t="shared" si="2"/>
        <v>23.240000000000002</v>
      </c>
      <c r="M71" s="347">
        <f t="shared" si="2"/>
        <v>20.759999999999998</v>
      </c>
      <c r="N71" s="347">
        <f t="shared" si="2"/>
        <v>25.85</v>
      </c>
      <c r="O71" s="347">
        <f t="shared" si="2"/>
        <v>31.669999999999998</v>
      </c>
      <c r="P71" s="347">
        <f t="shared" si="2"/>
        <v>290.14999999999998</v>
      </c>
      <c r="Q71" s="348">
        <f t="shared" si="2"/>
        <v>397</v>
      </c>
      <c r="R71" s="346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346"/>
      <c r="D72" s="346"/>
      <c r="E72" s="346" t="s">
        <v>182</v>
      </c>
      <c r="F72" s="347">
        <f>F17+F27+F29+F32+F38+F41+F42+F49+F55+F60+F64+F40</f>
        <v>36</v>
      </c>
      <c r="G72" s="347">
        <f t="shared" ref="G72:O72" si="3">G17+G27+G29+G32+G38+G41+G42+G49+G55+G60+G64+G40</f>
        <v>39</v>
      </c>
      <c r="H72" s="347">
        <f t="shared" si="3"/>
        <v>0.2</v>
      </c>
      <c r="I72" s="347">
        <f t="shared" si="3"/>
        <v>14.01</v>
      </c>
      <c r="J72" s="347">
        <f t="shared" si="3"/>
        <v>12.5</v>
      </c>
      <c r="K72" s="347">
        <f t="shared" si="3"/>
        <v>0</v>
      </c>
      <c r="L72" s="347">
        <f t="shared" si="3"/>
        <v>1.73</v>
      </c>
      <c r="M72" s="347">
        <f t="shared" si="3"/>
        <v>0.1</v>
      </c>
      <c r="N72" s="347">
        <f t="shared" si="3"/>
        <v>23.07</v>
      </c>
      <c r="O72" s="347">
        <f t="shared" si="3"/>
        <v>0</v>
      </c>
      <c r="P72" s="347">
        <f>SUM(F72:O72)</f>
        <v>126.61000000000001</v>
      </c>
      <c r="Q72" s="220"/>
      <c r="R72" s="349">
        <f>P72/Q71*100</f>
        <v>31.891687657430733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346"/>
      <c r="D73" s="346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9</v>
      </c>
      <c r="I73" s="347">
        <f t="shared" si="4"/>
        <v>16.29</v>
      </c>
      <c r="J73" s="347">
        <f t="shared" si="4"/>
        <v>0</v>
      </c>
      <c r="K73" s="347">
        <f t="shared" si="4"/>
        <v>11.16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21.750000000000004</v>
      </c>
      <c r="P73" s="347">
        <f>SUM(F73:O73)</f>
        <v>58.2</v>
      </c>
      <c r="Q73" s="220"/>
      <c r="R73" s="349">
        <f>P73/Q71*100</f>
        <v>14.659949622166247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346"/>
      <c r="D74" s="346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1.2</v>
      </c>
      <c r="I74" s="347">
        <f t="shared" si="5"/>
        <v>1.67</v>
      </c>
      <c r="J74" s="347">
        <f t="shared" si="5"/>
        <v>17.71</v>
      </c>
      <c r="K74" s="347">
        <f t="shared" si="5"/>
        <v>29.89</v>
      </c>
      <c r="L74" s="347">
        <f t="shared" si="5"/>
        <v>21.51</v>
      </c>
      <c r="M74" s="347">
        <f t="shared" si="5"/>
        <v>20.66</v>
      </c>
      <c r="N74" s="347">
        <f t="shared" si="5"/>
        <v>2.78</v>
      </c>
      <c r="O74" s="347">
        <f t="shared" si="5"/>
        <v>9.92</v>
      </c>
      <c r="P74" s="347">
        <f>SUM(F74:O74)</f>
        <v>105.34</v>
      </c>
      <c r="Q74" s="220"/>
      <c r="R74" s="349">
        <f>P74/Q71*100</f>
        <v>26.534005037783377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346"/>
      <c r="D75" s="346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1.4</v>
      </c>
      <c r="M75" s="347">
        <f t="shared" si="6"/>
        <v>0.1</v>
      </c>
      <c r="N75" s="347">
        <f t="shared" si="6"/>
        <v>0</v>
      </c>
      <c r="O75" s="347">
        <f t="shared" si="6"/>
        <v>0</v>
      </c>
      <c r="P75" s="347">
        <f>SUM(F75:O75)</f>
        <v>1.5</v>
      </c>
      <c r="Q75" s="220"/>
      <c r="R75" s="349">
        <f>P75/P71*100</f>
        <v>0.51697397897639152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346"/>
      <c r="D76" s="346"/>
      <c r="E76" s="346" t="s">
        <v>186</v>
      </c>
      <c r="F76" s="347">
        <f>F71</f>
        <v>36</v>
      </c>
      <c r="G76" s="347">
        <f t="shared" ref="G76:O76" si="7">F76+G71</f>
        <v>75</v>
      </c>
      <c r="H76" s="347">
        <f t="shared" si="7"/>
        <v>85.4</v>
      </c>
      <c r="I76" s="347">
        <f t="shared" si="7"/>
        <v>117.37</v>
      </c>
      <c r="J76" s="347">
        <f t="shared" si="7"/>
        <v>147.58000000000001</v>
      </c>
      <c r="K76" s="347">
        <f t="shared" si="7"/>
        <v>188.63</v>
      </c>
      <c r="L76" s="347">
        <f t="shared" si="7"/>
        <v>211.87</v>
      </c>
      <c r="M76" s="347">
        <f t="shared" si="7"/>
        <v>232.63</v>
      </c>
      <c r="N76" s="347">
        <f t="shared" si="7"/>
        <v>258.48</v>
      </c>
      <c r="O76" s="347">
        <f t="shared" si="7"/>
        <v>290.15000000000003</v>
      </c>
      <c r="P76" s="347">
        <f>O76</f>
        <v>290.15000000000003</v>
      </c>
      <c r="Q76" s="220"/>
      <c r="R76" s="349">
        <f>P72+P73+P74</f>
        <v>290.14999999999998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346"/>
      <c r="D77" s="346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0"/>
      <c r="R77" s="346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346"/>
      <c r="D78" s="346"/>
      <c r="E78" s="236"/>
      <c r="F78" s="347">
        <f t="shared" ref="F78:O78" si="8">F77-F71</f>
        <v>3.7000000000000028</v>
      </c>
      <c r="G78" s="347">
        <f t="shared" si="8"/>
        <v>0.70000000000000284</v>
      </c>
      <c r="H78" s="347">
        <f t="shared" si="8"/>
        <v>29.300000000000004</v>
      </c>
      <c r="I78" s="347">
        <f t="shared" si="8"/>
        <v>7.73</v>
      </c>
      <c r="J78" s="347">
        <f t="shared" si="8"/>
        <v>9.490000000000002</v>
      </c>
      <c r="K78" s="347">
        <f t="shared" si="8"/>
        <v>-1.3499999999999943</v>
      </c>
      <c r="L78" s="347">
        <f t="shared" si="8"/>
        <v>16.46</v>
      </c>
      <c r="M78" s="347">
        <f t="shared" si="8"/>
        <v>18.940000000000005</v>
      </c>
      <c r="N78" s="347">
        <f t="shared" si="8"/>
        <v>13.850000000000001</v>
      </c>
      <c r="O78" s="347">
        <f t="shared" si="8"/>
        <v>8.0300000000000047</v>
      </c>
      <c r="P78" s="347">
        <f>SUM(F78:O78)</f>
        <v>106.85000000000002</v>
      </c>
      <c r="Q78" s="348">
        <f>P78+O76</f>
        <v>397.00000000000006</v>
      </c>
      <c r="R78" s="346"/>
      <c r="T78" s="16"/>
      <c r="U78" s="16"/>
      <c r="V78" s="16"/>
      <c r="W78" s="16"/>
    </row>
    <row r="79" spans="1:23" s="42" customFormat="1">
      <c r="A79" s="12"/>
      <c r="B79" s="351"/>
      <c r="C79" s="352"/>
      <c r="D79" s="35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4">
        <v>296</v>
      </c>
      <c r="R79" s="352"/>
      <c r="T79" s="16"/>
      <c r="U79" s="16"/>
      <c r="V79" s="16"/>
      <c r="W79" s="16"/>
    </row>
    <row r="80" spans="1:23" s="42" customFormat="1">
      <c r="A80" s="12"/>
      <c r="B80" s="351"/>
      <c r="C80" s="352"/>
      <c r="D80" s="35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4"/>
      <c r="R80" s="352"/>
      <c r="T80" s="16"/>
      <c r="U80" s="16"/>
      <c r="V80" s="16"/>
      <c r="W80" s="16"/>
    </row>
    <row r="81" spans="1:23" s="42" customFormat="1">
      <c r="A81" s="12"/>
      <c r="B81" s="351"/>
      <c r="C81" s="352"/>
      <c r="D81" s="35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4"/>
      <c r="R81" s="352"/>
      <c r="T81" s="16"/>
      <c r="U81" s="16"/>
      <c r="V81" s="16"/>
      <c r="W81" s="16"/>
    </row>
    <row r="82" spans="1:23" s="42" customFormat="1">
      <c r="A82" s="12"/>
      <c r="B82" s="351"/>
      <c r="C82" s="352"/>
      <c r="D82" s="35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4"/>
      <c r="R82" s="352"/>
      <c r="T82" s="16"/>
      <c r="U82" s="16"/>
      <c r="V82" s="16"/>
      <c r="W82" s="16"/>
    </row>
    <row r="83" spans="1:23" s="42" customFormat="1">
      <c r="A83" s="12"/>
      <c r="B83" s="351"/>
      <c r="C83" s="352"/>
      <c r="D83" s="35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4"/>
      <c r="R83" s="352"/>
      <c r="T83" s="16"/>
      <c r="U83" s="16"/>
      <c r="V83" s="16"/>
      <c r="W83" s="16"/>
    </row>
    <row r="84" spans="1:23" s="42" customFormat="1">
      <c r="A84" s="12"/>
      <c r="B84" s="351"/>
      <c r="C84" s="352"/>
      <c r="D84" s="35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354"/>
      <c r="R84" s="352"/>
      <c r="T84" s="16"/>
      <c r="U84" s="16"/>
      <c r="V84" s="16"/>
      <c r="W84" s="16"/>
    </row>
    <row r="85" spans="1:23" s="42" customFormat="1">
      <c r="A85" s="12"/>
      <c r="B85" s="351"/>
      <c r="C85" s="352"/>
      <c r="D85" s="35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4"/>
      <c r="R85" s="352"/>
      <c r="T85" s="16"/>
      <c r="U85" s="16"/>
      <c r="V85" s="16"/>
      <c r="W85" s="16"/>
    </row>
    <row r="86" spans="1:23" s="42" customFormat="1">
      <c r="A86" s="12"/>
      <c r="B86" s="351"/>
      <c r="C86" s="352"/>
      <c r="D86" s="35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4"/>
      <c r="R86" s="352"/>
      <c r="T86" s="16"/>
      <c r="U86" s="16"/>
      <c r="V86" s="16"/>
      <c r="W86" s="16"/>
    </row>
    <row r="87" spans="1:23" s="42" customFormat="1">
      <c r="A87" s="12"/>
      <c r="B87" s="351"/>
      <c r="C87" s="352"/>
      <c r="D87" s="35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354"/>
      <c r="R87" s="352"/>
      <c r="T87" s="16"/>
      <c r="U87" s="16"/>
      <c r="V87" s="16"/>
      <c r="W87" s="16"/>
    </row>
    <row r="88" spans="1:23" s="42" customFormat="1">
      <c r="A88" s="12"/>
      <c r="B88" s="351"/>
      <c r="C88" s="352"/>
      <c r="D88" s="35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354"/>
      <c r="R88" s="352"/>
      <c r="T88" s="16"/>
      <c r="U88" s="16"/>
      <c r="V88" s="16"/>
      <c r="W88" s="16"/>
    </row>
    <row r="89" spans="1:23" s="42" customFormat="1">
      <c r="A89" s="12"/>
      <c r="B89" s="351"/>
      <c r="C89" s="352"/>
      <c r="D89" s="35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354"/>
      <c r="R89" s="352"/>
      <c r="T89" s="16"/>
      <c r="U89" s="16"/>
      <c r="V89" s="16"/>
      <c r="W89" s="16"/>
    </row>
    <row r="90" spans="1:23" s="42" customFormat="1">
      <c r="A90" s="12"/>
      <c r="B90" s="351"/>
      <c r="C90" s="352"/>
      <c r="D90" s="35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354"/>
      <c r="R90" s="352"/>
      <c r="T90" s="16"/>
      <c r="U90" s="16"/>
      <c r="V90" s="16"/>
      <c r="W90" s="16"/>
    </row>
    <row r="91" spans="1:23" s="42" customFormat="1">
      <c r="A91" s="12"/>
      <c r="B91" s="351"/>
      <c r="C91" s="352"/>
      <c r="D91" s="35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354"/>
      <c r="R91" s="352"/>
      <c r="T91" s="16"/>
      <c r="U91" s="16"/>
      <c r="V91" s="16"/>
      <c r="W91" s="16"/>
    </row>
    <row r="92" spans="1:23" s="42" customFormat="1">
      <c r="A92" s="12"/>
      <c r="B92" s="351"/>
      <c r="C92" s="352"/>
      <c r="D92" s="35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354"/>
      <c r="R92" s="352"/>
      <c r="T92" s="16"/>
      <c r="U92" s="16"/>
      <c r="V92" s="16"/>
      <c r="W92" s="16"/>
    </row>
    <row r="93" spans="1:23" s="42" customFormat="1">
      <c r="A93" s="12"/>
      <c r="B93" s="351"/>
      <c r="C93" s="352"/>
      <c r="D93" s="35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354"/>
      <c r="R93" s="352"/>
      <c r="T93" s="16"/>
      <c r="U93" s="16"/>
      <c r="V93" s="16"/>
      <c r="W93" s="16"/>
    </row>
    <row r="94" spans="1:23" s="42" customFormat="1">
      <c r="A94" s="12"/>
      <c r="B94" s="351"/>
      <c r="C94" s="352"/>
      <c r="D94" s="35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354"/>
      <c r="R94" s="352"/>
      <c r="T94" s="16"/>
      <c r="U94" s="16"/>
      <c r="V94" s="16"/>
      <c r="W94" s="16"/>
    </row>
    <row r="95" spans="1:23" s="42" customFormat="1">
      <c r="A95" s="12"/>
      <c r="B95" s="351"/>
      <c r="C95" s="352"/>
      <c r="D95" s="35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354"/>
      <c r="R95" s="352"/>
      <c r="T95" s="16"/>
      <c r="U95" s="16"/>
      <c r="V95" s="16"/>
      <c r="W95" s="16"/>
    </row>
    <row r="96" spans="1:23" s="42" customFormat="1">
      <c r="A96" s="12"/>
      <c r="B96" s="351"/>
      <c r="C96" s="352"/>
      <c r="D96" s="35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354"/>
      <c r="R96" s="352"/>
      <c r="T96" s="16"/>
      <c r="U96" s="16"/>
      <c r="V96" s="16"/>
      <c r="W96" s="16"/>
    </row>
    <row r="97" spans="1:23" s="42" customFormat="1">
      <c r="A97" s="12"/>
      <c r="B97" s="351"/>
      <c r="C97" s="352"/>
      <c r="D97" s="35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354"/>
      <c r="R97" s="352"/>
      <c r="T97" s="16"/>
      <c r="U97" s="16"/>
      <c r="V97" s="16"/>
      <c r="W97" s="16"/>
    </row>
    <row r="98" spans="1:23" s="42" customFormat="1">
      <c r="A98" s="12"/>
      <c r="B98" s="351"/>
      <c r="C98" s="352"/>
      <c r="D98" s="35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354"/>
      <c r="R98" s="352"/>
      <c r="T98" s="16"/>
      <c r="U98" s="16"/>
      <c r="V98" s="16"/>
      <c r="W98" s="16"/>
    </row>
    <row r="99" spans="1:23" s="42" customFormat="1">
      <c r="A99" s="12"/>
      <c r="B99" s="351"/>
      <c r="C99" s="352"/>
      <c r="D99" s="35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354"/>
      <c r="R99" s="352"/>
      <c r="T99" s="16"/>
      <c r="U99" s="16"/>
      <c r="V99" s="16"/>
      <c r="W99" s="16"/>
    </row>
    <row r="100" spans="1:23" s="42" customFormat="1">
      <c r="A100" s="12"/>
      <c r="B100" s="351"/>
      <c r="C100" s="352"/>
      <c r="D100" s="35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354"/>
      <c r="R100" s="352"/>
      <c r="T100" s="16"/>
      <c r="U100" s="16"/>
      <c r="V100" s="16"/>
      <c r="W100" s="16"/>
    </row>
    <row r="101" spans="1:23" s="42" customFormat="1">
      <c r="A101" s="12"/>
      <c r="B101" s="351"/>
      <c r="C101" s="352"/>
      <c r="D101" s="35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354"/>
      <c r="R101" s="352"/>
      <c r="T101" s="16"/>
      <c r="U101" s="16"/>
      <c r="V101" s="16"/>
      <c r="W101" s="16"/>
    </row>
    <row r="102" spans="1:23" s="42" customFormat="1">
      <c r="A102" s="12"/>
      <c r="B102" s="351"/>
      <c r="C102" s="352"/>
      <c r="D102" s="35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354"/>
      <c r="R102" s="352"/>
      <c r="T102" s="16"/>
      <c r="U102" s="16"/>
      <c r="V102" s="16"/>
      <c r="W102" s="16"/>
    </row>
    <row r="103" spans="1:23" s="42" customFormat="1">
      <c r="A103" s="12"/>
      <c r="B103" s="351"/>
      <c r="C103" s="352"/>
      <c r="D103" s="35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354"/>
      <c r="R103" s="352"/>
      <c r="T103" s="16"/>
      <c r="U103" s="16"/>
      <c r="V103" s="16"/>
      <c r="W103" s="16"/>
    </row>
    <row r="104" spans="1:23" s="42" customFormat="1">
      <c r="A104" s="12"/>
      <c r="B104" s="351"/>
      <c r="C104" s="352"/>
      <c r="D104" s="35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354"/>
      <c r="R104" s="352"/>
      <c r="T104" s="16"/>
      <c r="U104" s="16"/>
      <c r="V104" s="16"/>
      <c r="W104" s="16"/>
    </row>
    <row r="105" spans="1:23" s="42" customFormat="1">
      <c r="A105" s="12"/>
      <c r="B105" s="351"/>
      <c r="C105" s="352"/>
      <c r="D105" s="35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354"/>
      <c r="R105" s="352"/>
      <c r="T105" s="16"/>
      <c r="U105" s="16"/>
      <c r="V105" s="16"/>
      <c r="W105" s="16"/>
    </row>
    <row r="106" spans="1:23" s="42" customFormat="1">
      <c r="A106" s="12"/>
      <c r="B106" s="351"/>
      <c r="C106" s="352"/>
      <c r="D106" s="35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354"/>
      <c r="R106" s="352"/>
      <c r="T106" s="16"/>
      <c r="U106" s="16"/>
      <c r="V106" s="16"/>
      <c r="W106" s="16"/>
    </row>
    <row r="107" spans="1:23" s="42" customFormat="1">
      <c r="A107" s="12"/>
      <c r="B107" s="351"/>
      <c r="C107" s="352"/>
      <c r="D107" s="35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354"/>
      <c r="R107" s="352"/>
      <c r="T107" s="16"/>
      <c r="U107" s="16"/>
      <c r="V107" s="16"/>
      <c r="W107" s="16"/>
    </row>
    <row r="108" spans="1:23" s="42" customFormat="1">
      <c r="A108" s="12"/>
      <c r="B108" s="351"/>
      <c r="C108" s="352"/>
      <c r="D108" s="35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354"/>
      <c r="R108" s="352"/>
      <c r="T108" s="16"/>
      <c r="U108" s="16"/>
      <c r="V108" s="16"/>
      <c r="W108" s="16"/>
    </row>
    <row r="109" spans="1:23" s="42" customFormat="1">
      <c r="A109" s="12"/>
      <c r="B109" s="351"/>
      <c r="C109" s="352"/>
      <c r="D109" s="35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354"/>
      <c r="R109" s="352"/>
      <c r="T109" s="16"/>
      <c r="U109" s="16"/>
      <c r="V109" s="16"/>
      <c r="W109" s="16"/>
    </row>
    <row r="110" spans="1:23" s="42" customFormat="1">
      <c r="A110" s="12"/>
      <c r="B110" s="351"/>
      <c r="C110" s="352"/>
      <c r="D110" s="35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354"/>
      <c r="R110" s="352"/>
      <c r="T110" s="16"/>
      <c r="U110" s="16"/>
      <c r="V110" s="16"/>
      <c r="W110" s="16"/>
    </row>
    <row r="111" spans="1:23" s="42" customFormat="1">
      <c r="A111" s="12"/>
      <c r="B111" s="351"/>
      <c r="C111" s="352"/>
      <c r="D111" s="35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354"/>
      <c r="R111" s="352"/>
      <c r="T111" s="16"/>
      <c r="U111" s="16"/>
      <c r="V111" s="16"/>
      <c r="W111" s="16"/>
    </row>
    <row r="112" spans="1:23" s="42" customFormat="1">
      <c r="A112" s="12"/>
      <c r="B112" s="351"/>
      <c r="C112" s="352"/>
      <c r="D112" s="35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354"/>
      <c r="R112" s="352"/>
      <c r="T112" s="16"/>
      <c r="U112" s="16"/>
      <c r="V112" s="16"/>
      <c r="W112" s="16"/>
    </row>
    <row r="113" spans="1:23" s="42" customFormat="1">
      <c r="A113" s="12"/>
      <c r="B113" s="351"/>
      <c r="C113" s="352"/>
      <c r="D113" s="35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354"/>
      <c r="R113" s="352"/>
      <c r="T113" s="16"/>
      <c r="U113" s="16"/>
      <c r="V113" s="16"/>
      <c r="W113" s="16"/>
    </row>
    <row r="114" spans="1:23" s="42" customFormat="1">
      <c r="A114" s="12"/>
      <c r="B114" s="351"/>
      <c r="C114" s="352"/>
      <c r="D114" s="35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354"/>
      <c r="R114" s="352"/>
      <c r="T114" s="16"/>
      <c r="U114" s="16"/>
      <c r="V114" s="16"/>
      <c r="W114" s="16"/>
    </row>
    <row r="115" spans="1:23" s="42" customFormat="1">
      <c r="A115" s="12"/>
      <c r="B115" s="351"/>
      <c r="C115" s="352"/>
      <c r="D115" s="35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354"/>
      <c r="R115" s="352"/>
      <c r="T115" s="16"/>
      <c r="U115" s="16"/>
      <c r="V115" s="16"/>
      <c r="W115" s="16"/>
    </row>
    <row r="116" spans="1:23" s="42" customFormat="1">
      <c r="A116" s="12"/>
      <c r="B116" s="351"/>
      <c r="C116" s="352"/>
      <c r="D116" s="35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354"/>
      <c r="R116" s="352"/>
      <c r="T116" s="16"/>
      <c r="U116" s="16"/>
      <c r="V116" s="16"/>
      <c r="W116" s="16"/>
    </row>
    <row r="117" spans="1:23" s="42" customFormat="1">
      <c r="A117" s="12"/>
      <c r="B117" s="351"/>
      <c r="C117" s="352"/>
      <c r="D117" s="35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354"/>
      <c r="R117" s="352"/>
      <c r="T117" s="16"/>
      <c r="U117" s="16"/>
      <c r="V117" s="16"/>
      <c r="W117" s="16"/>
    </row>
    <row r="118" spans="1:23" s="42" customFormat="1">
      <c r="A118" s="12"/>
      <c r="B118" s="351"/>
      <c r="C118" s="352"/>
      <c r="D118" s="35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354"/>
      <c r="R118" s="352"/>
      <c r="T118" s="16"/>
      <c r="U118" s="16"/>
      <c r="V118" s="16"/>
      <c r="W118" s="16"/>
    </row>
    <row r="119" spans="1:23" s="42" customFormat="1">
      <c r="A119" s="12"/>
      <c r="B119" s="351"/>
      <c r="C119" s="352"/>
      <c r="D119" s="35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354"/>
      <c r="R119" s="352"/>
      <c r="T119" s="16"/>
      <c r="U119" s="16"/>
      <c r="V119" s="16"/>
      <c r="W119" s="16"/>
    </row>
    <row r="120" spans="1:23" s="42" customFormat="1">
      <c r="A120" s="12"/>
      <c r="B120" s="351"/>
      <c r="C120" s="352"/>
      <c r="D120" s="35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354"/>
      <c r="R120" s="352"/>
      <c r="T120" s="16"/>
      <c r="U120" s="16"/>
      <c r="V120" s="16"/>
      <c r="W120" s="16"/>
    </row>
    <row r="121" spans="1:23" s="42" customFormat="1">
      <c r="A121" s="12"/>
      <c r="B121" s="351"/>
      <c r="C121" s="352"/>
      <c r="D121" s="35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354"/>
      <c r="R121" s="352"/>
      <c r="T121" s="16"/>
      <c r="U121" s="16"/>
      <c r="V121" s="16"/>
      <c r="W121" s="16"/>
    </row>
    <row r="122" spans="1:23" s="42" customFormat="1">
      <c r="A122" s="12"/>
      <c r="B122" s="351"/>
      <c r="C122" s="352"/>
      <c r="D122" s="35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354"/>
      <c r="R122" s="352"/>
      <c r="T122" s="16"/>
      <c r="U122" s="16"/>
      <c r="V122" s="16"/>
      <c r="W122" s="16"/>
    </row>
    <row r="123" spans="1:23" s="42" customFormat="1">
      <c r="A123" s="12"/>
      <c r="B123" s="351"/>
      <c r="C123" s="352"/>
      <c r="D123" s="35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354"/>
      <c r="R123" s="352"/>
      <c r="T123" s="16"/>
      <c r="U123" s="16"/>
      <c r="V123" s="16"/>
      <c r="W123" s="16"/>
    </row>
    <row r="124" spans="1:23" s="42" customFormat="1">
      <c r="A124" s="12"/>
      <c r="B124" s="351"/>
      <c r="C124" s="352"/>
      <c r="D124" s="35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354"/>
      <c r="R124" s="352"/>
      <c r="T124" s="16"/>
      <c r="U124" s="16"/>
      <c r="V124" s="16"/>
      <c r="W124" s="16"/>
    </row>
    <row r="125" spans="1:23" s="42" customFormat="1">
      <c r="A125" s="12"/>
      <c r="B125" s="351"/>
      <c r="C125" s="352"/>
      <c r="D125" s="35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354"/>
      <c r="R125" s="352"/>
      <c r="T125" s="16"/>
      <c r="U125" s="16"/>
      <c r="V125" s="16"/>
      <c r="W125" s="16"/>
    </row>
    <row r="126" spans="1:23" s="42" customFormat="1">
      <c r="A126" s="12"/>
      <c r="B126" s="351"/>
      <c r="C126" s="352"/>
      <c r="D126" s="35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354"/>
      <c r="R126" s="352"/>
      <c r="T126" s="16"/>
      <c r="U126" s="16"/>
      <c r="V126" s="16"/>
      <c r="W126" s="16"/>
    </row>
    <row r="127" spans="1:23" s="42" customFormat="1">
      <c r="A127" s="12"/>
      <c r="B127" s="351"/>
      <c r="C127" s="352"/>
      <c r="D127" s="35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354"/>
      <c r="R127" s="352"/>
      <c r="T127" s="16"/>
      <c r="U127" s="16"/>
      <c r="V127" s="16"/>
      <c r="W127" s="16"/>
    </row>
    <row r="128" spans="1:23" s="42" customFormat="1">
      <c r="A128" s="12"/>
      <c r="B128" s="351"/>
      <c r="C128" s="352"/>
      <c r="D128" s="35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354"/>
      <c r="R128" s="352"/>
      <c r="T128" s="16"/>
      <c r="U128" s="16"/>
      <c r="V128" s="16"/>
      <c r="W128" s="16"/>
    </row>
    <row r="129" spans="1:23" s="42" customFormat="1">
      <c r="A129" s="12"/>
      <c r="B129" s="351"/>
      <c r="C129" s="352"/>
      <c r="D129" s="35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354"/>
      <c r="R129" s="352"/>
      <c r="T129" s="16"/>
      <c r="U129" s="16"/>
      <c r="V129" s="16"/>
      <c r="W129" s="16"/>
    </row>
    <row r="130" spans="1:23" s="42" customFormat="1">
      <c r="A130" s="12"/>
      <c r="B130" s="351"/>
      <c r="C130" s="352"/>
      <c r="D130" s="35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354"/>
      <c r="R130" s="352"/>
      <c r="T130" s="16"/>
      <c r="U130" s="16"/>
      <c r="V130" s="16"/>
      <c r="W130" s="16"/>
    </row>
    <row r="131" spans="1:23" s="42" customFormat="1">
      <c r="A131" s="12"/>
      <c r="B131" s="351"/>
      <c r="C131" s="352"/>
      <c r="D131" s="35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354"/>
      <c r="R131" s="352"/>
      <c r="T131" s="16"/>
      <c r="U131" s="16"/>
      <c r="V131" s="16"/>
      <c r="W131" s="16"/>
    </row>
    <row r="132" spans="1:23" s="42" customFormat="1">
      <c r="A132" s="12"/>
      <c r="B132" s="351"/>
      <c r="C132" s="352"/>
      <c r="D132" s="35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354"/>
      <c r="R132" s="352"/>
      <c r="T132" s="16"/>
      <c r="U132" s="16"/>
      <c r="V132" s="16"/>
      <c r="W132" s="16"/>
    </row>
    <row r="133" spans="1:23" s="42" customFormat="1">
      <c r="A133" s="12"/>
      <c r="B133" s="351"/>
      <c r="C133" s="352"/>
      <c r="D133" s="35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354"/>
      <c r="R133" s="352"/>
      <c r="T133" s="16"/>
      <c r="U133" s="16"/>
      <c r="V133" s="16"/>
      <c r="W133" s="16"/>
    </row>
    <row r="134" spans="1:23" s="42" customFormat="1">
      <c r="A134" s="12"/>
      <c r="B134" s="351"/>
      <c r="C134" s="352"/>
      <c r="D134" s="35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354"/>
      <c r="R134" s="352"/>
      <c r="T134" s="16"/>
      <c r="U134" s="16"/>
      <c r="V134" s="16"/>
      <c r="W134" s="16"/>
    </row>
    <row r="135" spans="1:23" s="42" customFormat="1">
      <c r="A135" s="12"/>
      <c r="B135" s="351"/>
      <c r="C135" s="352"/>
      <c r="D135" s="35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354"/>
      <c r="R135" s="352"/>
      <c r="T135" s="16"/>
      <c r="U135" s="16"/>
      <c r="V135" s="16"/>
      <c r="W135" s="16"/>
    </row>
    <row r="136" spans="1:23" s="42" customFormat="1">
      <c r="A136" s="12"/>
      <c r="B136" s="351"/>
      <c r="C136" s="352"/>
      <c r="D136" s="35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354"/>
      <c r="R136" s="352"/>
      <c r="T136" s="16"/>
      <c r="U136" s="16"/>
      <c r="V136" s="16"/>
      <c r="W136" s="16"/>
    </row>
    <row r="137" spans="1:23" s="42" customFormat="1">
      <c r="A137" s="12"/>
      <c r="B137" s="351"/>
      <c r="C137" s="352"/>
      <c r="D137" s="35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354"/>
      <c r="R137" s="352"/>
      <c r="T137" s="16"/>
      <c r="U137" s="16"/>
      <c r="V137" s="16"/>
      <c r="W137" s="16"/>
    </row>
    <row r="138" spans="1:23" s="42" customFormat="1">
      <c r="A138" s="12"/>
      <c r="B138" s="351"/>
      <c r="C138" s="352"/>
      <c r="D138" s="35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354"/>
      <c r="R138" s="352"/>
      <c r="T138" s="16"/>
      <c r="U138" s="16"/>
      <c r="V138" s="16"/>
      <c r="W138" s="16"/>
    </row>
    <row r="139" spans="1:23" s="42" customFormat="1">
      <c r="A139" s="12"/>
      <c r="B139" s="351"/>
      <c r="C139" s="352"/>
      <c r="D139" s="35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354"/>
      <c r="R139" s="352"/>
      <c r="T139" s="16"/>
      <c r="U139" s="16"/>
      <c r="V139" s="16"/>
      <c r="W139" s="16"/>
    </row>
    <row r="140" spans="1:23" s="42" customFormat="1">
      <c r="A140" s="12"/>
      <c r="B140" s="351"/>
      <c r="C140" s="352"/>
      <c r="D140" s="35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354"/>
      <c r="R140" s="352"/>
      <c r="T140" s="16"/>
      <c r="U140" s="16"/>
      <c r="V140" s="16"/>
      <c r="W140" s="16"/>
    </row>
    <row r="141" spans="1:23" s="42" customFormat="1">
      <c r="A141" s="12"/>
      <c r="B141" s="351"/>
      <c r="C141" s="352"/>
      <c r="D141" s="35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354"/>
      <c r="R141" s="352"/>
      <c r="T141" s="16"/>
      <c r="U141" s="16"/>
      <c r="V141" s="16"/>
      <c r="W141" s="16"/>
    </row>
    <row r="142" spans="1:23" s="42" customFormat="1">
      <c r="A142" s="12"/>
      <c r="B142" s="351"/>
      <c r="C142" s="352"/>
      <c r="D142" s="35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354"/>
      <c r="R142" s="352"/>
      <c r="T142" s="16"/>
      <c r="U142" s="16"/>
      <c r="V142" s="16"/>
      <c r="W142" s="16"/>
    </row>
    <row r="143" spans="1:23" s="42" customFormat="1">
      <c r="A143" s="12"/>
      <c r="B143" s="351"/>
      <c r="C143" s="352"/>
      <c r="D143" s="35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354"/>
      <c r="R143" s="352"/>
      <c r="T143" s="16"/>
      <c r="U143" s="16"/>
      <c r="V143" s="16"/>
      <c r="W143" s="16"/>
    </row>
    <row r="144" spans="1:23" s="42" customFormat="1">
      <c r="A144" s="12"/>
      <c r="B144" s="351"/>
      <c r="C144" s="352"/>
      <c r="D144" s="35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354"/>
      <c r="R144" s="352"/>
      <c r="T144" s="16"/>
      <c r="U144" s="16"/>
      <c r="V144" s="16"/>
      <c r="W144" s="16"/>
    </row>
    <row r="145" spans="1:23" s="42" customFormat="1">
      <c r="A145" s="12"/>
      <c r="B145" s="351"/>
      <c r="C145" s="352"/>
      <c r="D145" s="35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354"/>
      <c r="R145" s="352"/>
      <c r="T145" s="16"/>
      <c r="U145" s="16"/>
      <c r="V145" s="16"/>
      <c r="W145" s="16"/>
    </row>
    <row r="146" spans="1:23" s="42" customFormat="1">
      <c r="A146" s="12"/>
      <c r="B146" s="351"/>
      <c r="C146" s="352"/>
      <c r="D146" s="35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354"/>
      <c r="R146" s="352"/>
      <c r="T146" s="16"/>
      <c r="U146" s="16"/>
      <c r="V146" s="16"/>
      <c r="W146" s="16"/>
    </row>
    <row r="147" spans="1:23" s="42" customFormat="1">
      <c r="A147" s="12"/>
      <c r="B147" s="351"/>
      <c r="C147" s="352"/>
      <c r="D147" s="35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354"/>
      <c r="R147" s="352"/>
      <c r="T147" s="16"/>
      <c r="U147" s="16"/>
      <c r="V147" s="16"/>
      <c r="W147" s="16"/>
    </row>
    <row r="148" spans="1:23" s="42" customFormat="1">
      <c r="A148" s="12"/>
      <c r="B148" s="351"/>
      <c r="C148" s="352"/>
      <c r="D148" s="35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354"/>
      <c r="R148" s="352"/>
      <c r="T148" s="16"/>
      <c r="U148" s="16"/>
      <c r="V148" s="16"/>
      <c r="W148" s="16"/>
    </row>
    <row r="149" spans="1:23" s="42" customFormat="1">
      <c r="A149" s="12"/>
      <c r="B149" s="351"/>
      <c r="C149" s="352"/>
      <c r="D149" s="35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354"/>
      <c r="R149" s="352"/>
      <c r="T149" s="16"/>
      <c r="U149" s="16"/>
      <c r="V149" s="16"/>
      <c r="W149" s="16"/>
    </row>
    <row r="150" spans="1:23" s="42" customFormat="1">
      <c r="A150" s="12"/>
      <c r="B150" s="351"/>
      <c r="C150" s="352"/>
      <c r="D150" s="35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354"/>
      <c r="R150" s="352"/>
      <c r="T150" s="16"/>
      <c r="U150" s="16"/>
      <c r="V150" s="16"/>
      <c r="W150" s="16"/>
    </row>
    <row r="151" spans="1:23" s="42" customFormat="1">
      <c r="A151" s="12"/>
      <c r="B151" s="351"/>
      <c r="C151" s="352"/>
      <c r="D151" s="35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354"/>
      <c r="R151" s="352"/>
      <c r="T151" s="16"/>
      <c r="U151" s="16"/>
      <c r="V151" s="16"/>
      <c r="W151" s="16"/>
    </row>
    <row r="152" spans="1:23" s="42" customFormat="1">
      <c r="A152" s="12"/>
      <c r="B152" s="351"/>
      <c r="C152" s="352"/>
      <c r="D152" s="35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354"/>
      <c r="R152" s="352"/>
      <c r="T152" s="16"/>
      <c r="U152" s="16"/>
      <c r="V152" s="16"/>
      <c r="W152" s="16"/>
    </row>
    <row r="153" spans="1:23" s="42" customFormat="1">
      <c r="A153" s="12"/>
      <c r="B153" s="351"/>
      <c r="C153" s="352"/>
      <c r="D153" s="35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354"/>
      <c r="R153" s="352"/>
      <c r="T153" s="16"/>
      <c r="U153" s="16"/>
      <c r="V153" s="16"/>
      <c r="W153" s="16"/>
    </row>
    <row r="154" spans="1:23" s="42" customFormat="1">
      <c r="A154" s="12"/>
      <c r="B154" s="351"/>
      <c r="C154" s="352"/>
      <c r="D154" s="35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354"/>
      <c r="R154" s="352"/>
      <c r="T154" s="16"/>
      <c r="U154" s="16"/>
      <c r="V154" s="16"/>
      <c r="W154" s="16"/>
    </row>
    <row r="155" spans="1:23" s="42" customFormat="1">
      <c r="A155" s="12"/>
      <c r="B155" s="351"/>
      <c r="C155" s="352"/>
      <c r="D155" s="35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354"/>
      <c r="R155" s="352"/>
      <c r="T155" s="16"/>
      <c r="U155" s="16"/>
      <c r="V155" s="16"/>
      <c r="W155" s="16"/>
    </row>
    <row r="156" spans="1:23" s="42" customFormat="1">
      <c r="A156" s="12"/>
      <c r="B156" s="351"/>
      <c r="C156" s="352"/>
      <c r="D156" s="35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354"/>
      <c r="R156" s="352"/>
      <c r="T156" s="16"/>
      <c r="U156" s="16"/>
      <c r="V156" s="16"/>
      <c r="W156" s="16"/>
    </row>
    <row r="157" spans="1:23" s="42" customFormat="1">
      <c r="A157" s="12"/>
      <c r="B157" s="351"/>
      <c r="C157" s="352"/>
      <c r="D157" s="35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354"/>
      <c r="R157" s="352"/>
      <c r="T157" s="16"/>
      <c r="U157" s="16"/>
      <c r="V157" s="16"/>
      <c r="W157" s="16"/>
    </row>
    <row r="158" spans="1:23" s="42" customFormat="1">
      <c r="A158" s="12"/>
      <c r="B158" s="351"/>
      <c r="C158" s="352"/>
      <c r="D158" s="35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354"/>
      <c r="R158" s="352"/>
      <c r="T158" s="16"/>
      <c r="U158" s="16"/>
      <c r="V158" s="16"/>
      <c r="W158" s="16"/>
    </row>
    <row r="159" spans="1:23" s="42" customFormat="1">
      <c r="A159" s="12"/>
      <c r="B159" s="351"/>
      <c r="C159" s="352"/>
      <c r="D159" s="35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354"/>
      <c r="R159" s="352"/>
      <c r="T159" s="16"/>
      <c r="U159" s="16"/>
      <c r="V159" s="16"/>
      <c r="W159" s="16"/>
    </row>
    <row r="160" spans="1:23" s="42" customFormat="1">
      <c r="A160" s="12"/>
      <c r="B160" s="351"/>
      <c r="C160" s="352"/>
      <c r="D160" s="35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354"/>
      <c r="R160" s="352"/>
      <c r="T160" s="16"/>
      <c r="U160" s="16"/>
      <c r="V160" s="16"/>
      <c r="W160" s="16"/>
    </row>
    <row r="161" spans="1:23" s="42" customFormat="1">
      <c r="A161" s="12"/>
      <c r="B161" s="351"/>
      <c r="C161" s="352"/>
      <c r="D161" s="35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354"/>
      <c r="R161" s="352"/>
      <c r="T161" s="16"/>
      <c r="U161" s="16"/>
      <c r="V161" s="16"/>
      <c r="W161" s="16"/>
    </row>
    <row r="162" spans="1:23" s="42" customFormat="1">
      <c r="A162" s="12"/>
      <c r="B162" s="351"/>
      <c r="C162" s="352"/>
      <c r="D162" s="35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354"/>
      <c r="R162" s="352"/>
      <c r="T162" s="16"/>
      <c r="U162" s="16"/>
      <c r="V162" s="16"/>
      <c r="W162" s="16"/>
    </row>
    <row r="163" spans="1:23" s="42" customFormat="1">
      <c r="A163" s="12"/>
      <c r="B163" s="351"/>
      <c r="C163" s="352"/>
      <c r="D163" s="35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354"/>
      <c r="R163" s="352"/>
      <c r="T163" s="16"/>
      <c r="U163" s="16"/>
      <c r="V163" s="16"/>
      <c r="W163" s="16"/>
    </row>
    <row r="164" spans="1:23" s="42" customFormat="1">
      <c r="A164" s="12"/>
      <c r="B164" s="351"/>
      <c r="C164" s="352"/>
      <c r="D164" s="35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354"/>
      <c r="R164" s="352"/>
      <c r="T164" s="16"/>
      <c r="U164" s="16"/>
      <c r="V164" s="16"/>
      <c r="W164" s="16"/>
    </row>
    <row r="165" spans="1:23" s="42" customFormat="1">
      <c r="A165" s="12"/>
      <c r="B165" s="351"/>
      <c r="C165" s="352"/>
      <c r="D165" s="35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354"/>
      <c r="R165" s="352"/>
      <c r="T165" s="16"/>
      <c r="U165" s="16"/>
      <c r="V165" s="16"/>
      <c r="W165" s="16"/>
    </row>
    <row r="166" spans="1:23" s="42" customFormat="1">
      <c r="A166" s="12"/>
      <c r="B166" s="351"/>
      <c r="C166" s="352"/>
      <c r="D166" s="35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354"/>
      <c r="R166" s="352"/>
      <c r="T166" s="16"/>
      <c r="U166" s="16"/>
      <c r="V166" s="16"/>
      <c r="W166" s="16"/>
    </row>
    <row r="167" spans="1:23" s="42" customFormat="1">
      <c r="A167" s="12"/>
      <c r="B167" s="351"/>
      <c r="C167" s="352"/>
      <c r="D167" s="35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354"/>
      <c r="R167" s="352"/>
      <c r="T167" s="16"/>
      <c r="U167" s="16"/>
      <c r="V167" s="16"/>
      <c r="W167" s="16"/>
    </row>
    <row r="168" spans="1:23" s="42" customFormat="1">
      <c r="A168" s="12"/>
      <c r="B168" s="351"/>
      <c r="C168" s="352"/>
      <c r="D168" s="35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354"/>
      <c r="R168" s="352"/>
      <c r="T168" s="16"/>
      <c r="U168" s="16"/>
      <c r="V168" s="16"/>
      <c r="W168" s="16"/>
    </row>
    <row r="169" spans="1:23" s="42" customFormat="1">
      <c r="A169" s="12"/>
      <c r="B169" s="351"/>
      <c r="C169" s="352"/>
      <c r="D169" s="35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354"/>
      <c r="R169" s="352"/>
      <c r="T169" s="16"/>
      <c r="U169" s="16"/>
      <c r="V169" s="16"/>
      <c r="W169" s="16"/>
    </row>
    <row r="170" spans="1:23" s="42" customFormat="1">
      <c r="A170" s="12"/>
      <c r="B170" s="351"/>
      <c r="C170" s="352"/>
      <c r="D170" s="35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354"/>
      <c r="R170" s="352"/>
      <c r="T170" s="16"/>
      <c r="U170" s="16"/>
      <c r="V170" s="16"/>
      <c r="W170" s="16"/>
    </row>
    <row r="171" spans="1:23" s="42" customFormat="1">
      <c r="A171" s="12"/>
      <c r="B171" s="351"/>
      <c r="C171" s="352"/>
      <c r="D171" s="35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354"/>
      <c r="R171" s="352"/>
      <c r="T171" s="16"/>
      <c r="U171" s="16"/>
      <c r="V171" s="16"/>
      <c r="W171" s="16"/>
    </row>
    <row r="172" spans="1:23" s="42" customFormat="1">
      <c r="A172" s="12"/>
      <c r="B172" s="351"/>
      <c r="C172" s="352"/>
      <c r="D172" s="35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354"/>
      <c r="R172" s="352"/>
      <c r="T172" s="16"/>
      <c r="U172" s="16"/>
      <c r="V172" s="16"/>
      <c r="W172" s="16"/>
    </row>
    <row r="173" spans="1:23" s="42" customFormat="1">
      <c r="A173" s="12"/>
      <c r="B173" s="351"/>
      <c r="C173" s="352"/>
      <c r="D173" s="35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354"/>
      <c r="R173" s="352"/>
      <c r="T173" s="16"/>
      <c r="U173" s="16"/>
      <c r="V173" s="16"/>
      <c r="W173" s="16"/>
    </row>
    <row r="174" spans="1:23" s="42" customFormat="1">
      <c r="A174" s="12"/>
      <c r="B174" s="351"/>
      <c r="C174" s="352"/>
      <c r="D174" s="35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354"/>
      <c r="R174" s="352"/>
      <c r="T174" s="16"/>
      <c r="U174" s="16"/>
      <c r="V174" s="16"/>
      <c r="W174" s="16"/>
    </row>
    <row r="175" spans="1:23" s="42" customFormat="1">
      <c r="A175" s="12"/>
      <c r="B175" s="351"/>
      <c r="C175" s="352"/>
      <c r="D175" s="35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354"/>
      <c r="R175" s="352"/>
      <c r="T175" s="16"/>
      <c r="U175" s="16"/>
      <c r="V175" s="16"/>
      <c r="W175" s="16"/>
    </row>
    <row r="176" spans="1:23" s="42" customFormat="1">
      <c r="A176" s="12"/>
      <c r="B176" s="351"/>
      <c r="C176" s="352"/>
      <c r="D176" s="35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354"/>
      <c r="R176" s="352"/>
      <c r="T176" s="16"/>
      <c r="U176" s="16"/>
      <c r="V176" s="16"/>
      <c r="W176" s="16"/>
    </row>
    <row r="177" spans="1:23" s="42" customFormat="1">
      <c r="A177" s="12"/>
      <c r="B177" s="351"/>
      <c r="C177" s="352"/>
      <c r="D177" s="35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354"/>
      <c r="R177" s="352"/>
      <c r="T177" s="16"/>
      <c r="U177" s="16"/>
      <c r="V177" s="16"/>
      <c r="W177" s="16"/>
    </row>
    <row r="178" spans="1:23" s="42" customFormat="1">
      <c r="A178" s="12"/>
      <c r="B178" s="351"/>
      <c r="C178" s="352"/>
      <c r="D178" s="35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354"/>
      <c r="R178" s="352"/>
      <c r="T178" s="16"/>
      <c r="U178" s="16"/>
      <c r="V178" s="16"/>
      <c r="W178" s="16"/>
    </row>
    <row r="179" spans="1:23" s="42" customFormat="1">
      <c r="A179" s="12"/>
      <c r="B179" s="351"/>
      <c r="C179" s="352"/>
      <c r="D179" s="35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354"/>
      <c r="R179" s="352"/>
      <c r="T179" s="16"/>
      <c r="U179" s="16"/>
      <c r="V179" s="16"/>
      <c r="W179" s="16"/>
    </row>
    <row r="180" spans="1:23" s="42" customFormat="1">
      <c r="A180" s="12"/>
      <c r="B180" s="351"/>
      <c r="C180" s="352"/>
      <c r="D180" s="35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354"/>
      <c r="R180" s="352"/>
      <c r="T180" s="16"/>
      <c r="U180" s="16"/>
      <c r="V180" s="16"/>
      <c r="W180" s="16"/>
    </row>
    <row r="181" spans="1:23" s="42" customFormat="1">
      <c r="A181" s="12"/>
      <c r="B181" s="351"/>
      <c r="C181" s="352"/>
      <c r="D181" s="35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354"/>
      <c r="R181" s="352"/>
      <c r="T181" s="16"/>
      <c r="U181" s="16"/>
      <c r="V181" s="16"/>
      <c r="W181" s="16"/>
    </row>
    <row r="182" spans="1:23" s="42" customFormat="1">
      <c r="A182" s="12"/>
      <c r="B182" s="351"/>
      <c r="C182" s="352"/>
      <c r="D182" s="35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354"/>
      <c r="R182" s="352"/>
      <c r="T182" s="16"/>
      <c r="U182" s="16"/>
      <c r="V182" s="16"/>
      <c r="W182" s="16"/>
    </row>
    <row r="183" spans="1:23" s="42" customFormat="1">
      <c r="A183" s="12"/>
      <c r="B183" s="351"/>
      <c r="C183" s="352"/>
      <c r="D183" s="35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354"/>
      <c r="R183" s="352"/>
      <c r="T183" s="16"/>
      <c r="U183" s="16"/>
      <c r="V183" s="16"/>
      <c r="W183" s="16"/>
    </row>
    <row r="184" spans="1:23" s="42" customFormat="1">
      <c r="A184" s="12"/>
      <c r="B184" s="351"/>
      <c r="C184" s="352"/>
      <c r="D184" s="35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354"/>
      <c r="R184" s="352"/>
      <c r="T184" s="16"/>
      <c r="U184" s="16"/>
      <c r="V184" s="16"/>
      <c r="W184" s="16"/>
    </row>
    <row r="185" spans="1:23" s="42" customFormat="1">
      <c r="A185" s="12"/>
      <c r="B185" s="351"/>
      <c r="C185" s="352"/>
      <c r="D185" s="35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354"/>
      <c r="R185" s="352"/>
      <c r="T185" s="16"/>
      <c r="U185" s="16"/>
      <c r="V185" s="16"/>
      <c r="W185" s="16"/>
    </row>
    <row r="186" spans="1:23" s="42" customFormat="1">
      <c r="A186" s="12"/>
      <c r="B186" s="351"/>
      <c r="C186" s="352"/>
      <c r="D186" s="35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354"/>
      <c r="R186" s="352"/>
      <c r="T186" s="16"/>
      <c r="U186" s="16"/>
      <c r="V186" s="16"/>
      <c r="W186" s="16"/>
    </row>
    <row r="187" spans="1:23" s="42" customFormat="1">
      <c r="A187" s="12"/>
      <c r="B187" s="351"/>
      <c r="C187" s="352"/>
      <c r="D187" s="35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354"/>
      <c r="R187" s="352"/>
      <c r="T187" s="16"/>
      <c r="U187" s="16"/>
      <c r="V187" s="16"/>
      <c r="W187" s="16"/>
    </row>
    <row r="188" spans="1:23" s="42" customFormat="1">
      <c r="A188" s="12"/>
      <c r="B188" s="351"/>
      <c r="C188" s="352"/>
      <c r="D188" s="35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354"/>
      <c r="R188" s="352"/>
      <c r="T188" s="16"/>
      <c r="U188" s="16"/>
      <c r="V188" s="16"/>
      <c r="W188" s="16"/>
    </row>
    <row r="189" spans="1:23" s="42" customFormat="1">
      <c r="A189" s="12"/>
      <c r="B189" s="351"/>
      <c r="C189" s="352"/>
      <c r="D189" s="35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354"/>
      <c r="R189" s="352"/>
      <c r="T189" s="16"/>
      <c r="U189" s="16"/>
      <c r="V189" s="16"/>
      <c r="W189" s="16"/>
    </row>
    <row r="190" spans="1:23" s="42" customFormat="1">
      <c r="A190" s="12"/>
      <c r="B190" s="351"/>
      <c r="C190" s="352"/>
      <c r="D190" s="35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354"/>
      <c r="R190" s="352"/>
      <c r="T190" s="16"/>
      <c r="U190" s="16"/>
      <c r="V190" s="16"/>
      <c r="W190" s="16"/>
    </row>
    <row r="191" spans="1:23" s="42" customFormat="1">
      <c r="A191" s="12"/>
      <c r="B191" s="351"/>
      <c r="C191" s="352"/>
      <c r="D191" s="35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354"/>
      <c r="R191" s="352"/>
      <c r="T191" s="16"/>
      <c r="U191" s="16"/>
      <c r="V191" s="16"/>
      <c r="W191" s="16"/>
    </row>
    <row r="192" spans="1:23" s="42" customFormat="1">
      <c r="A192" s="12"/>
      <c r="B192" s="351"/>
      <c r="C192" s="352"/>
      <c r="D192" s="35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354"/>
      <c r="R192" s="352"/>
      <c r="T192" s="16"/>
      <c r="U192" s="16"/>
      <c r="V192" s="16"/>
      <c r="W192" s="16"/>
    </row>
    <row r="193" spans="1:23" s="42" customFormat="1">
      <c r="A193" s="12"/>
      <c r="B193" s="351"/>
      <c r="C193" s="352"/>
      <c r="D193" s="35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354"/>
      <c r="R193" s="352"/>
      <c r="T193" s="16"/>
      <c r="U193" s="16"/>
      <c r="V193" s="16"/>
      <c r="W193" s="16"/>
    </row>
    <row r="194" spans="1:23" s="42" customFormat="1">
      <c r="A194" s="12"/>
      <c r="B194" s="351"/>
      <c r="C194" s="352"/>
      <c r="D194" s="35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354"/>
      <c r="R194" s="352"/>
      <c r="T194" s="16"/>
      <c r="U194" s="16"/>
      <c r="V194" s="16"/>
      <c r="W194" s="16"/>
    </row>
    <row r="195" spans="1:23" s="42" customFormat="1">
      <c r="A195" s="12"/>
      <c r="B195" s="351"/>
      <c r="C195" s="352"/>
      <c r="D195" s="35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354"/>
      <c r="R195" s="352"/>
      <c r="T195" s="16"/>
      <c r="U195" s="16"/>
      <c r="V195" s="16"/>
      <c r="W195" s="16"/>
    </row>
    <row r="196" spans="1:23" s="42" customFormat="1">
      <c r="A196" s="12"/>
      <c r="B196" s="351"/>
      <c r="C196" s="352"/>
      <c r="D196" s="35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354"/>
      <c r="R196" s="352"/>
      <c r="T196" s="16"/>
      <c r="U196" s="16"/>
      <c r="V196" s="16"/>
      <c r="W196" s="16"/>
    </row>
    <row r="197" spans="1:23" s="42" customFormat="1">
      <c r="A197" s="12"/>
      <c r="B197" s="351"/>
      <c r="C197" s="352"/>
      <c r="D197" s="35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354"/>
      <c r="R197" s="352"/>
      <c r="T197" s="16"/>
      <c r="U197" s="16"/>
      <c r="V197" s="16"/>
      <c r="W197" s="16"/>
    </row>
    <row r="198" spans="1:23" s="42" customFormat="1">
      <c r="A198" s="12"/>
      <c r="B198" s="351"/>
      <c r="C198" s="352"/>
      <c r="D198" s="35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354"/>
      <c r="R198" s="352"/>
      <c r="T198" s="16"/>
      <c r="U198" s="16"/>
      <c r="V198" s="16"/>
      <c r="W198" s="16"/>
    </row>
    <row r="199" spans="1:23" s="42" customFormat="1">
      <c r="A199" s="12"/>
      <c r="B199" s="351"/>
      <c r="C199" s="352"/>
      <c r="D199" s="35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354"/>
      <c r="R199" s="352"/>
      <c r="T199" s="16"/>
      <c r="U199" s="16"/>
      <c r="V199" s="16"/>
      <c r="W199" s="16"/>
    </row>
    <row r="200" spans="1:23" s="42" customFormat="1">
      <c r="A200" s="12"/>
      <c r="B200" s="351"/>
      <c r="C200" s="352"/>
      <c r="D200" s="35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354"/>
      <c r="R200" s="352"/>
      <c r="T200" s="16"/>
      <c r="U200" s="16"/>
      <c r="V200" s="16"/>
      <c r="W200" s="16"/>
    </row>
    <row r="201" spans="1:23" s="42" customFormat="1">
      <c r="A201" s="12"/>
      <c r="B201" s="351"/>
      <c r="C201" s="352"/>
      <c r="D201" s="35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354"/>
      <c r="R201" s="352"/>
      <c r="T201" s="16"/>
      <c r="U201" s="16"/>
      <c r="V201" s="16"/>
      <c r="W201" s="16"/>
    </row>
    <row r="202" spans="1:23" s="42" customFormat="1">
      <c r="A202" s="12"/>
      <c r="B202" s="351"/>
      <c r="C202" s="352"/>
      <c r="D202" s="35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354"/>
      <c r="R202" s="352"/>
      <c r="T202" s="16"/>
      <c r="U202" s="16"/>
      <c r="V202" s="16"/>
      <c r="W202" s="16"/>
    </row>
    <row r="203" spans="1:23" s="42" customFormat="1">
      <c r="A203" s="12"/>
      <c r="B203" s="351"/>
      <c r="C203" s="352"/>
      <c r="D203" s="35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354"/>
      <c r="R203" s="352"/>
      <c r="T203" s="16"/>
      <c r="U203" s="16"/>
      <c r="V203" s="16"/>
      <c r="W203" s="16"/>
    </row>
    <row r="204" spans="1:23" s="42" customFormat="1">
      <c r="A204" s="12"/>
      <c r="B204" s="351"/>
      <c r="C204" s="352"/>
      <c r="D204" s="35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354"/>
      <c r="R204" s="352"/>
      <c r="T204" s="16"/>
      <c r="U204" s="16"/>
      <c r="V204" s="16"/>
      <c r="W204" s="16"/>
    </row>
    <row r="205" spans="1:23" s="42" customFormat="1">
      <c r="A205" s="12"/>
      <c r="B205" s="351"/>
      <c r="C205" s="352"/>
      <c r="D205" s="35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354"/>
      <c r="R205" s="352"/>
      <c r="T205" s="16"/>
      <c r="U205" s="16"/>
      <c r="V205" s="16"/>
      <c r="W205" s="16"/>
    </row>
    <row r="206" spans="1:23" s="42" customFormat="1">
      <c r="A206" s="12"/>
      <c r="B206" s="351"/>
      <c r="C206" s="352"/>
      <c r="D206" s="35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354"/>
      <c r="R206" s="352"/>
      <c r="T206" s="16"/>
      <c r="U206" s="16"/>
      <c r="V206" s="16"/>
      <c r="W206" s="16"/>
    </row>
    <row r="207" spans="1:23" s="42" customFormat="1">
      <c r="A207" s="12"/>
      <c r="B207" s="351"/>
      <c r="C207" s="352"/>
      <c r="D207" s="35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354"/>
      <c r="R207" s="352"/>
      <c r="T207" s="16"/>
      <c r="U207" s="16"/>
      <c r="V207" s="16"/>
      <c r="W207" s="16"/>
    </row>
    <row r="208" spans="1:23" s="42" customFormat="1">
      <c r="A208" s="12"/>
      <c r="B208" s="351"/>
      <c r="C208" s="352"/>
      <c r="D208" s="35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354"/>
      <c r="R208" s="352"/>
      <c r="T208" s="16"/>
      <c r="U208" s="16"/>
      <c r="V208" s="16"/>
      <c r="W208" s="16"/>
    </row>
    <row r="209" spans="1:23" s="42" customFormat="1">
      <c r="A209" s="12"/>
      <c r="B209" s="351"/>
      <c r="C209" s="352"/>
      <c r="D209" s="35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354"/>
      <c r="R209" s="352"/>
      <c r="T209" s="16"/>
      <c r="U209" s="16"/>
      <c r="V209" s="16"/>
      <c r="W209" s="16"/>
    </row>
    <row r="210" spans="1:23" s="42" customFormat="1">
      <c r="A210" s="12"/>
      <c r="B210" s="351"/>
      <c r="C210" s="352"/>
      <c r="D210" s="35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354"/>
      <c r="R210" s="352"/>
      <c r="T210" s="16"/>
      <c r="U210" s="16"/>
      <c r="V210" s="16"/>
      <c r="W210" s="16"/>
    </row>
    <row r="211" spans="1:23" s="42" customFormat="1">
      <c r="A211" s="12"/>
      <c r="B211" s="351"/>
      <c r="C211" s="352"/>
      <c r="D211" s="35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354"/>
      <c r="R211" s="352"/>
      <c r="T211" s="16"/>
      <c r="U211" s="16"/>
      <c r="V211" s="16"/>
      <c r="W211" s="16"/>
    </row>
    <row r="212" spans="1:23" s="42" customFormat="1">
      <c r="A212" s="12"/>
      <c r="B212" s="351"/>
      <c r="C212" s="352"/>
      <c r="D212" s="35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354"/>
      <c r="R212" s="352"/>
      <c r="T212" s="16"/>
      <c r="U212" s="16"/>
      <c r="V212" s="16"/>
      <c r="W212" s="16"/>
    </row>
    <row r="213" spans="1:23" s="42" customFormat="1">
      <c r="A213" s="12"/>
      <c r="B213" s="351"/>
      <c r="C213" s="352"/>
      <c r="D213" s="35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354"/>
      <c r="R213" s="352"/>
      <c r="T213" s="16"/>
      <c r="U213" s="16"/>
      <c r="V213" s="16"/>
      <c r="W213" s="16"/>
    </row>
    <row r="214" spans="1:23" s="42" customFormat="1">
      <c r="A214" s="12"/>
      <c r="B214" s="351"/>
      <c r="C214" s="352"/>
      <c r="D214" s="35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354"/>
      <c r="R214" s="352"/>
      <c r="T214" s="16"/>
      <c r="U214" s="16"/>
      <c r="V214" s="16"/>
      <c r="W214" s="16"/>
    </row>
    <row r="215" spans="1:23" s="42" customFormat="1">
      <c r="A215" s="12"/>
      <c r="B215" s="351"/>
      <c r="C215" s="352"/>
      <c r="D215" s="35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354"/>
      <c r="R215" s="352"/>
      <c r="T215" s="16"/>
      <c r="U215" s="16"/>
      <c r="V215" s="16"/>
      <c r="W215" s="16"/>
    </row>
    <row r="216" spans="1:23" s="42" customFormat="1">
      <c r="A216" s="12"/>
      <c r="B216" s="351"/>
      <c r="C216" s="352"/>
      <c r="D216" s="35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354"/>
      <c r="R216" s="352"/>
      <c r="T216" s="16"/>
      <c r="U216" s="16"/>
      <c r="V216" s="16"/>
      <c r="W216" s="16"/>
    </row>
    <row r="217" spans="1:23" s="42" customFormat="1">
      <c r="A217" s="12"/>
      <c r="B217" s="351"/>
      <c r="C217" s="352"/>
      <c r="D217" s="35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354"/>
      <c r="R217" s="352"/>
      <c r="T217" s="16"/>
      <c r="U217" s="16"/>
      <c r="V217" s="16"/>
      <c r="W217" s="16"/>
    </row>
    <row r="218" spans="1:23" s="42" customFormat="1">
      <c r="A218" s="12"/>
      <c r="B218" s="351"/>
      <c r="C218" s="352"/>
      <c r="D218" s="35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354"/>
      <c r="R218" s="352"/>
      <c r="T218" s="16"/>
      <c r="U218" s="16"/>
      <c r="V218" s="16"/>
      <c r="W218" s="16"/>
    </row>
    <row r="219" spans="1:23" s="42" customFormat="1">
      <c r="A219" s="12"/>
      <c r="B219" s="351"/>
      <c r="C219" s="352"/>
      <c r="D219" s="35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354"/>
      <c r="R219" s="352"/>
      <c r="T219" s="16"/>
      <c r="U219" s="16"/>
      <c r="V219" s="16"/>
      <c r="W219" s="16"/>
    </row>
    <row r="220" spans="1:23" s="42" customFormat="1">
      <c r="A220" s="12"/>
      <c r="B220" s="351"/>
      <c r="C220" s="352"/>
      <c r="D220" s="35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354"/>
      <c r="R220" s="352"/>
      <c r="T220" s="16"/>
      <c r="U220" s="16"/>
      <c r="V220" s="16"/>
      <c r="W220" s="16"/>
    </row>
    <row r="221" spans="1:23" s="42" customFormat="1">
      <c r="A221" s="12"/>
      <c r="B221" s="351"/>
      <c r="C221" s="352"/>
      <c r="D221" s="35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354"/>
      <c r="R221" s="352"/>
      <c r="T221" s="16"/>
      <c r="U221" s="16"/>
      <c r="V221" s="16"/>
      <c r="W221" s="16"/>
    </row>
    <row r="222" spans="1:23" s="42" customFormat="1">
      <c r="A222" s="12"/>
      <c r="B222" s="351"/>
      <c r="C222" s="352"/>
      <c r="D222" s="35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354"/>
      <c r="R222" s="352"/>
      <c r="T222" s="16"/>
      <c r="U222" s="16"/>
      <c r="V222" s="16"/>
      <c r="W222" s="16"/>
    </row>
    <row r="223" spans="1:23" s="42" customFormat="1">
      <c r="A223" s="12"/>
      <c r="B223" s="351"/>
      <c r="C223" s="352"/>
      <c r="D223" s="35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354"/>
      <c r="R223" s="352"/>
      <c r="T223" s="16"/>
      <c r="U223" s="16"/>
      <c r="V223" s="16"/>
      <c r="W223" s="16"/>
    </row>
    <row r="224" spans="1:23" s="42" customFormat="1">
      <c r="A224" s="12"/>
      <c r="B224" s="351"/>
      <c r="C224" s="352"/>
      <c r="D224" s="35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354"/>
      <c r="R224" s="352"/>
      <c r="T224" s="16"/>
      <c r="U224" s="16"/>
      <c r="V224" s="16"/>
      <c r="W224" s="16"/>
    </row>
    <row r="225" spans="1:23" s="42" customFormat="1">
      <c r="A225" s="12"/>
      <c r="B225" s="351"/>
      <c r="C225" s="352"/>
      <c r="D225" s="35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354"/>
      <c r="R225" s="352"/>
      <c r="T225" s="16"/>
      <c r="U225" s="16"/>
      <c r="V225" s="16"/>
      <c r="W225" s="16"/>
    </row>
    <row r="226" spans="1:23" s="42" customFormat="1">
      <c r="A226" s="12"/>
      <c r="B226" s="351"/>
      <c r="C226" s="352"/>
      <c r="D226" s="35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354"/>
      <c r="R226" s="352"/>
      <c r="T226" s="16"/>
      <c r="U226" s="16"/>
      <c r="V226" s="16"/>
      <c r="W226" s="16"/>
    </row>
    <row r="227" spans="1:23" s="42" customFormat="1">
      <c r="A227" s="12"/>
      <c r="B227" s="351"/>
      <c r="C227" s="352"/>
      <c r="D227" s="35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354"/>
      <c r="R227" s="352"/>
      <c r="T227" s="16"/>
      <c r="U227" s="16"/>
      <c r="V227" s="16"/>
      <c r="W227" s="16"/>
    </row>
    <row r="228" spans="1:23" s="42" customFormat="1">
      <c r="A228" s="12"/>
      <c r="B228" s="351"/>
      <c r="C228" s="352"/>
      <c r="D228" s="35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354"/>
      <c r="R228" s="352"/>
      <c r="T228" s="16"/>
      <c r="U228" s="16"/>
      <c r="V228" s="16"/>
      <c r="W228" s="16"/>
    </row>
    <row r="229" spans="1:23" s="42" customFormat="1">
      <c r="A229" s="12"/>
      <c r="B229" s="351"/>
      <c r="C229" s="352"/>
      <c r="D229" s="35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354"/>
      <c r="R229" s="352"/>
      <c r="T229" s="16"/>
      <c r="U229" s="16"/>
      <c r="V229" s="16"/>
      <c r="W229" s="16"/>
    </row>
    <row r="230" spans="1:23" s="42" customFormat="1">
      <c r="A230" s="12"/>
      <c r="B230" s="351"/>
      <c r="C230" s="352"/>
      <c r="D230" s="35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354"/>
      <c r="R230" s="352"/>
      <c r="T230" s="16"/>
      <c r="U230" s="16"/>
      <c r="V230" s="16"/>
      <c r="W230" s="16"/>
    </row>
    <row r="231" spans="1:23" s="42" customFormat="1">
      <c r="A231" s="12"/>
      <c r="B231" s="351"/>
      <c r="C231" s="352"/>
      <c r="D231" s="35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354"/>
      <c r="R231" s="352"/>
      <c r="T231" s="16"/>
      <c r="U231" s="16"/>
      <c r="V231" s="16"/>
      <c r="W231" s="16"/>
    </row>
    <row r="232" spans="1:23" s="42" customFormat="1">
      <c r="A232" s="12"/>
      <c r="B232" s="351"/>
      <c r="C232" s="352"/>
      <c r="D232" s="35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354"/>
      <c r="R232" s="352"/>
      <c r="T232" s="16"/>
      <c r="U232" s="16"/>
      <c r="V232" s="16"/>
      <c r="W232" s="16"/>
    </row>
    <row r="233" spans="1:23" s="42" customFormat="1">
      <c r="A233" s="12"/>
      <c r="B233" s="351"/>
      <c r="C233" s="352"/>
      <c r="D233" s="35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354"/>
      <c r="R233" s="352"/>
      <c r="T233" s="16"/>
      <c r="U233" s="16"/>
      <c r="V233" s="16"/>
      <c r="W233" s="16"/>
    </row>
    <row r="234" spans="1:23" s="42" customFormat="1">
      <c r="A234" s="12"/>
      <c r="B234" s="351"/>
      <c r="C234" s="352"/>
      <c r="D234" s="35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354"/>
      <c r="R234" s="352"/>
      <c r="T234" s="16"/>
      <c r="U234" s="16"/>
      <c r="V234" s="16"/>
      <c r="W234" s="16"/>
    </row>
    <row r="235" spans="1:23" s="42" customFormat="1">
      <c r="A235" s="12"/>
      <c r="B235" s="351"/>
      <c r="C235" s="352"/>
      <c r="D235" s="35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354"/>
      <c r="R235" s="352"/>
      <c r="T235" s="16"/>
      <c r="U235" s="16"/>
      <c r="V235" s="16"/>
      <c r="W235" s="16"/>
    </row>
    <row r="236" spans="1:23" s="42" customFormat="1">
      <c r="A236" s="12"/>
      <c r="B236" s="351"/>
      <c r="C236" s="352"/>
      <c r="D236" s="35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354"/>
      <c r="R236" s="352"/>
      <c r="T236" s="16"/>
      <c r="U236" s="16"/>
      <c r="V236" s="16"/>
      <c r="W236" s="16"/>
    </row>
    <row r="237" spans="1:23" s="42" customFormat="1">
      <c r="A237" s="12"/>
      <c r="B237" s="351"/>
      <c r="C237" s="352"/>
      <c r="D237" s="35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354"/>
      <c r="R237" s="352"/>
      <c r="T237" s="16"/>
      <c r="U237" s="16"/>
      <c r="V237" s="16"/>
      <c r="W237" s="16"/>
    </row>
    <row r="238" spans="1:23" s="42" customFormat="1">
      <c r="A238" s="12"/>
      <c r="B238" s="351"/>
      <c r="C238" s="352"/>
      <c r="D238" s="35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354"/>
      <c r="R238" s="352"/>
      <c r="T238" s="16"/>
      <c r="U238" s="16"/>
      <c r="V238" s="16"/>
      <c r="W238" s="16"/>
    </row>
    <row r="239" spans="1:23" s="42" customFormat="1">
      <c r="A239" s="12"/>
      <c r="B239" s="351"/>
      <c r="C239" s="352"/>
      <c r="D239" s="35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354"/>
      <c r="R239" s="352"/>
      <c r="T239" s="16"/>
      <c r="U239" s="16"/>
      <c r="V239" s="16"/>
      <c r="W239" s="16"/>
    </row>
    <row r="240" spans="1:23" s="42" customFormat="1">
      <c r="A240" s="12"/>
      <c r="B240" s="351"/>
      <c r="C240" s="352"/>
      <c r="D240" s="35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354"/>
      <c r="R240" s="352"/>
      <c r="T240" s="16"/>
      <c r="U240" s="16"/>
      <c r="V240" s="16"/>
      <c r="W240" s="16"/>
    </row>
    <row r="241" spans="1:23" s="42" customFormat="1">
      <c r="A241" s="12"/>
      <c r="B241" s="351"/>
      <c r="C241" s="352"/>
      <c r="D241" s="35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354"/>
      <c r="R241" s="352"/>
      <c r="T241" s="16"/>
      <c r="U241" s="16"/>
      <c r="V241" s="16"/>
      <c r="W241" s="16"/>
    </row>
    <row r="242" spans="1:23" s="42" customFormat="1">
      <c r="A242" s="12"/>
      <c r="B242" s="351"/>
      <c r="C242" s="352"/>
      <c r="D242" s="35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354"/>
      <c r="R242" s="352"/>
      <c r="T242" s="16"/>
      <c r="U242" s="16"/>
      <c r="V242" s="16"/>
      <c r="W242" s="16"/>
    </row>
    <row r="243" spans="1:23" s="42" customFormat="1">
      <c r="A243" s="12"/>
      <c r="B243" s="351"/>
      <c r="C243" s="352"/>
      <c r="D243" s="35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354"/>
      <c r="R243" s="352"/>
      <c r="T243" s="16"/>
      <c r="U243" s="16"/>
      <c r="V243" s="16"/>
      <c r="W243" s="16"/>
    </row>
    <row r="244" spans="1:23" s="42" customFormat="1">
      <c r="A244" s="12"/>
      <c r="B244" s="351"/>
      <c r="C244" s="352"/>
      <c r="D244" s="35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354"/>
      <c r="R244" s="352"/>
      <c r="T244" s="16"/>
      <c r="U244" s="16"/>
      <c r="V244" s="16"/>
      <c r="W244" s="16"/>
    </row>
    <row r="245" spans="1:23" s="42" customFormat="1">
      <c r="A245" s="12"/>
      <c r="B245" s="351"/>
      <c r="C245" s="352"/>
      <c r="D245" s="35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354"/>
      <c r="R245" s="352"/>
      <c r="T245" s="16"/>
      <c r="U245" s="16"/>
      <c r="V245" s="16"/>
      <c r="W245" s="16"/>
    </row>
    <row r="246" spans="1:23" s="42" customFormat="1">
      <c r="A246" s="12"/>
      <c r="B246" s="351"/>
      <c r="C246" s="352"/>
      <c r="D246" s="35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354"/>
      <c r="R246" s="352"/>
      <c r="T246" s="16"/>
      <c r="U246" s="16"/>
      <c r="V246" s="16"/>
      <c r="W246" s="16"/>
    </row>
    <row r="247" spans="1:23" s="42" customFormat="1">
      <c r="A247" s="12"/>
      <c r="B247" s="351"/>
      <c r="C247" s="352"/>
      <c r="D247" s="35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354"/>
      <c r="R247" s="352"/>
      <c r="T247" s="16"/>
      <c r="U247" s="16"/>
      <c r="V247" s="16"/>
      <c r="W247" s="16"/>
    </row>
    <row r="248" spans="1:23" s="42" customFormat="1">
      <c r="A248" s="12"/>
      <c r="B248" s="351"/>
      <c r="C248" s="352"/>
      <c r="D248" s="35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354"/>
      <c r="R248" s="352"/>
      <c r="T248" s="16"/>
      <c r="U248" s="16"/>
      <c r="V248" s="16"/>
      <c r="W248" s="16"/>
    </row>
    <row r="249" spans="1:23" s="42" customFormat="1">
      <c r="A249" s="12"/>
      <c r="B249" s="351"/>
      <c r="C249" s="352"/>
      <c r="D249" s="35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354"/>
      <c r="R249" s="352"/>
      <c r="T249" s="16"/>
      <c r="U249" s="16"/>
      <c r="V249" s="16"/>
      <c r="W249" s="16"/>
    </row>
    <row r="250" spans="1:23" s="42" customFormat="1">
      <c r="A250" s="12"/>
      <c r="B250" s="351"/>
      <c r="C250" s="352"/>
      <c r="D250" s="35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354"/>
      <c r="R250" s="352"/>
      <c r="T250" s="16"/>
      <c r="U250" s="16"/>
      <c r="V250" s="16"/>
      <c r="W250" s="16"/>
    </row>
    <row r="251" spans="1:23" s="42" customFormat="1">
      <c r="A251" s="12"/>
      <c r="B251" s="351"/>
      <c r="C251" s="352"/>
      <c r="D251" s="35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354"/>
      <c r="R251" s="352"/>
      <c r="T251" s="16"/>
      <c r="U251" s="16"/>
      <c r="V251" s="16"/>
      <c r="W251" s="16"/>
    </row>
    <row r="252" spans="1:23" s="42" customFormat="1">
      <c r="A252" s="12"/>
      <c r="B252" s="351"/>
      <c r="C252" s="352"/>
      <c r="D252" s="35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354"/>
      <c r="R252" s="352"/>
      <c r="T252" s="16"/>
      <c r="U252" s="16"/>
      <c r="V252" s="16"/>
      <c r="W252" s="16"/>
    </row>
    <row r="253" spans="1:23" s="42" customFormat="1">
      <c r="A253" s="12"/>
      <c r="B253" s="351"/>
      <c r="C253" s="352"/>
      <c r="D253" s="35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354"/>
      <c r="R253" s="352"/>
      <c r="T253" s="16"/>
      <c r="U253" s="16"/>
      <c r="V253" s="16"/>
      <c r="W253" s="16"/>
    </row>
    <row r="254" spans="1:23" s="42" customFormat="1">
      <c r="A254" s="12"/>
      <c r="B254" s="351"/>
      <c r="C254" s="352"/>
      <c r="D254" s="35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354"/>
      <c r="R254" s="352"/>
      <c r="T254" s="16"/>
      <c r="U254" s="16"/>
      <c r="V254" s="16"/>
      <c r="W254" s="16"/>
    </row>
    <row r="255" spans="1:23" s="42" customFormat="1">
      <c r="A255" s="12"/>
      <c r="B255" s="351"/>
      <c r="C255" s="352"/>
      <c r="D255" s="35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354"/>
      <c r="R255" s="352"/>
      <c r="T255" s="16"/>
      <c r="U255" s="16"/>
      <c r="V255" s="16"/>
      <c r="W255" s="16"/>
    </row>
    <row r="256" spans="1:23" s="42" customFormat="1">
      <c r="A256" s="12"/>
      <c r="B256" s="351"/>
      <c r="C256" s="352"/>
      <c r="D256" s="35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354"/>
      <c r="R256" s="352"/>
      <c r="T256" s="16"/>
      <c r="U256" s="16"/>
      <c r="V256" s="16"/>
      <c r="W256" s="16"/>
    </row>
    <row r="257" spans="1:23" s="42" customFormat="1">
      <c r="A257" s="12"/>
      <c r="B257" s="351"/>
      <c r="C257" s="352"/>
      <c r="D257" s="35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354"/>
      <c r="R257" s="352"/>
      <c r="T257" s="16"/>
      <c r="U257" s="16"/>
      <c r="V257" s="16"/>
      <c r="W257" s="16"/>
    </row>
    <row r="258" spans="1:23" s="42" customFormat="1">
      <c r="A258" s="12"/>
      <c r="B258" s="351"/>
      <c r="C258" s="352"/>
      <c r="D258" s="35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354"/>
      <c r="R258" s="352"/>
      <c r="T258" s="16"/>
      <c r="U258" s="16"/>
      <c r="V258" s="16"/>
      <c r="W258" s="16"/>
    </row>
    <row r="259" spans="1:23" s="42" customFormat="1">
      <c r="A259" s="12"/>
      <c r="B259" s="351"/>
      <c r="C259" s="352"/>
      <c r="D259" s="35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354"/>
      <c r="R259" s="352"/>
      <c r="T259" s="16"/>
      <c r="U259" s="16"/>
      <c r="V259" s="16"/>
      <c r="W259" s="16"/>
    </row>
    <row r="260" spans="1:23" s="42" customFormat="1">
      <c r="A260" s="12"/>
      <c r="B260" s="351"/>
      <c r="C260" s="352"/>
      <c r="D260" s="35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354"/>
      <c r="R260" s="352"/>
      <c r="T260" s="16"/>
      <c r="U260" s="16"/>
      <c r="V260" s="16"/>
      <c r="W260" s="16"/>
    </row>
    <row r="261" spans="1:23" s="42" customFormat="1">
      <c r="A261" s="12"/>
      <c r="B261" s="351"/>
      <c r="C261" s="352"/>
      <c r="D261" s="35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354"/>
      <c r="R261" s="352"/>
      <c r="T261" s="16"/>
      <c r="U261" s="16"/>
      <c r="V261" s="16"/>
      <c r="W261" s="16"/>
    </row>
    <row r="262" spans="1:23" s="42" customFormat="1">
      <c r="A262" s="12"/>
      <c r="B262" s="351"/>
      <c r="C262" s="352"/>
      <c r="D262" s="35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354"/>
      <c r="R262" s="352"/>
      <c r="T262" s="16"/>
      <c r="U262" s="16"/>
      <c r="V262" s="16"/>
      <c r="W262" s="16"/>
    </row>
    <row r="263" spans="1:23" s="42" customFormat="1">
      <c r="A263" s="12"/>
      <c r="B263" s="351"/>
      <c r="C263" s="352"/>
      <c r="D263" s="35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354"/>
      <c r="R263" s="352"/>
      <c r="T263" s="16"/>
      <c r="U263" s="16"/>
      <c r="V263" s="16"/>
      <c r="W263" s="16"/>
    </row>
    <row r="264" spans="1:23" s="42" customFormat="1">
      <c r="A264" s="12"/>
      <c r="B264" s="351"/>
      <c r="C264" s="352"/>
      <c r="D264" s="35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354"/>
      <c r="R264" s="352"/>
      <c r="T264" s="16"/>
      <c r="U264" s="16"/>
      <c r="V264" s="16"/>
      <c r="W264" s="16"/>
    </row>
    <row r="265" spans="1:23" s="42" customFormat="1">
      <c r="A265" s="12"/>
      <c r="B265" s="351"/>
      <c r="C265" s="352"/>
      <c r="D265" s="35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354"/>
      <c r="R265" s="352"/>
      <c r="T265" s="16"/>
      <c r="U265" s="16"/>
      <c r="V265" s="16"/>
      <c r="W265" s="16"/>
    </row>
    <row r="266" spans="1:23" s="42" customFormat="1">
      <c r="A266" s="12"/>
      <c r="B266" s="351"/>
      <c r="C266" s="352"/>
      <c r="D266" s="35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354"/>
      <c r="R266" s="352"/>
      <c r="T266" s="16"/>
      <c r="U266" s="16"/>
      <c r="V266" s="16"/>
      <c r="W266" s="16"/>
    </row>
    <row r="267" spans="1:23" s="42" customFormat="1">
      <c r="A267" s="12"/>
      <c r="B267" s="351"/>
      <c r="C267" s="352"/>
      <c r="D267" s="35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354"/>
      <c r="R267" s="352"/>
      <c r="T267" s="16"/>
      <c r="U267" s="16"/>
      <c r="V267" s="16"/>
      <c r="W267" s="16"/>
    </row>
    <row r="268" spans="1:23" s="42" customFormat="1">
      <c r="A268" s="12"/>
      <c r="B268" s="351"/>
      <c r="C268" s="352"/>
      <c r="D268" s="35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354"/>
      <c r="R268" s="352"/>
      <c r="T268" s="16"/>
      <c r="U268" s="16"/>
      <c r="V268" s="16"/>
      <c r="W268" s="16"/>
    </row>
    <row r="269" spans="1:23" s="42" customFormat="1">
      <c r="A269" s="12"/>
      <c r="B269" s="351"/>
      <c r="C269" s="352"/>
      <c r="D269" s="35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354"/>
      <c r="R269" s="352"/>
      <c r="T269" s="16"/>
      <c r="U269" s="16"/>
      <c r="V269" s="16"/>
      <c r="W269" s="16"/>
    </row>
    <row r="270" spans="1:23" s="42" customFormat="1">
      <c r="A270" s="12"/>
      <c r="B270" s="351"/>
      <c r="C270" s="352"/>
      <c r="D270" s="35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354"/>
      <c r="R270" s="352"/>
      <c r="T270" s="16"/>
      <c r="U270" s="16"/>
      <c r="V270" s="16"/>
      <c r="W270" s="16"/>
    </row>
    <row r="271" spans="1:23" s="42" customFormat="1">
      <c r="A271" s="12"/>
      <c r="B271" s="351"/>
      <c r="C271" s="352"/>
      <c r="D271" s="35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354"/>
      <c r="R271" s="352"/>
      <c r="T271" s="16"/>
      <c r="U271" s="16"/>
      <c r="V271" s="16"/>
      <c r="W271" s="16"/>
    </row>
    <row r="272" spans="1:23" s="42" customFormat="1">
      <c r="A272" s="12"/>
      <c r="B272" s="351"/>
      <c r="C272" s="352"/>
      <c r="D272" s="35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354"/>
      <c r="R272" s="352"/>
      <c r="T272" s="16"/>
      <c r="U272" s="16"/>
      <c r="V272" s="16"/>
      <c r="W272" s="16"/>
    </row>
    <row r="273" spans="1:23" s="42" customFormat="1">
      <c r="A273" s="12"/>
      <c r="B273" s="351"/>
      <c r="C273" s="352"/>
      <c r="D273" s="35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354"/>
      <c r="R273" s="352"/>
      <c r="T273" s="16"/>
      <c r="U273" s="16"/>
      <c r="V273" s="16"/>
      <c r="W273" s="16"/>
    </row>
    <row r="274" spans="1:23" s="42" customFormat="1">
      <c r="A274" s="12"/>
      <c r="B274" s="351"/>
      <c r="C274" s="352"/>
      <c r="D274" s="35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354"/>
      <c r="R274" s="352"/>
      <c r="T274" s="16"/>
      <c r="U274" s="16"/>
      <c r="V274" s="16"/>
      <c r="W274" s="16"/>
    </row>
    <row r="275" spans="1:23" s="42" customFormat="1">
      <c r="A275" s="12"/>
      <c r="B275" s="351"/>
      <c r="C275" s="352"/>
      <c r="D275" s="35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354"/>
      <c r="R275" s="352"/>
      <c r="T275" s="16"/>
      <c r="U275" s="16"/>
      <c r="V275" s="16"/>
      <c r="W275" s="16"/>
    </row>
    <row r="276" spans="1:23" s="42" customFormat="1">
      <c r="A276" s="12"/>
      <c r="B276" s="351"/>
      <c r="C276" s="352"/>
      <c r="D276" s="35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354"/>
      <c r="R276" s="352"/>
      <c r="T276" s="16"/>
      <c r="U276" s="16"/>
      <c r="V276" s="16"/>
      <c r="W276" s="16"/>
    </row>
    <row r="277" spans="1:23" s="42" customFormat="1">
      <c r="A277" s="12"/>
      <c r="B277" s="351"/>
      <c r="C277" s="352"/>
      <c r="D277" s="35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354"/>
      <c r="R277" s="352"/>
      <c r="T277" s="16"/>
      <c r="U277" s="16"/>
      <c r="V277" s="16"/>
      <c r="W277" s="16"/>
    </row>
    <row r="278" spans="1:23" s="42" customFormat="1">
      <c r="A278" s="12"/>
      <c r="B278" s="351"/>
      <c r="C278" s="352"/>
      <c r="D278" s="35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354"/>
      <c r="R278" s="352"/>
      <c r="T278" s="16"/>
      <c r="U278" s="16"/>
      <c r="V278" s="16"/>
      <c r="W278" s="16"/>
    </row>
    <row r="279" spans="1:23" s="42" customFormat="1">
      <c r="A279" s="12"/>
      <c r="B279" s="351"/>
      <c r="C279" s="352"/>
      <c r="D279" s="35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354"/>
      <c r="R279" s="352"/>
      <c r="T279" s="16"/>
      <c r="U279" s="16"/>
      <c r="V279" s="16"/>
      <c r="W279" s="16"/>
    </row>
    <row r="280" spans="1:23" s="42" customFormat="1">
      <c r="A280" s="12"/>
      <c r="B280" s="351"/>
      <c r="C280" s="352"/>
      <c r="D280" s="35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354"/>
      <c r="R280" s="352"/>
      <c r="T280" s="16"/>
      <c r="U280" s="16"/>
      <c r="V280" s="16"/>
      <c r="W280" s="16"/>
    </row>
    <row r="281" spans="1:23" s="42" customFormat="1">
      <c r="A281" s="12"/>
      <c r="B281" s="351"/>
      <c r="C281" s="352"/>
      <c r="D281" s="35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354"/>
      <c r="R281" s="352"/>
      <c r="T281" s="16"/>
      <c r="U281" s="16"/>
      <c r="V281" s="16"/>
      <c r="W281" s="16"/>
    </row>
    <row r="282" spans="1:23" s="42" customFormat="1">
      <c r="A282" s="12"/>
      <c r="B282" s="351"/>
      <c r="C282" s="352"/>
      <c r="D282" s="35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354"/>
      <c r="R282" s="352"/>
      <c r="T282" s="16"/>
      <c r="U282" s="16"/>
      <c r="V282" s="16"/>
      <c r="W282" s="16"/>
    </row>
    <row r="283" spans="1:23" s="42" customFormat="1">
      <c r="A283" s="12"/>
      <c r="B283" s="351"/>
      <c r="C283" s="352"/>
      <c r="D283" s="35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354"/>
      <c r="R283" s="352"/>
      <c r="T283" s="16"/>
      <c r="U283" s="16"/>
      <c r="V283" s="16"/>
      <c r="W283" s="16"/>
    </row>
    <row r="284" spans="1:23" s="42" customFormat="1">
      <c r="A284" s="12"/>
      <c r="B284" s="351"/>
      <c r="C284" s="352"/>
      <c r="D284" s="35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354"/>
      <c r="R284" s="352"/>
      <c r="T284" s="16"/>
      <c r="U284" s="16"/>
      <c r="V284" s="16"/>
      <c r="W284" s="16"/>
    </row>
    <row r="285" spans="1:23" s="42" customFormat="1">
      <c r="A285" s="12"/>
      <c r="B285" s="351"/>
      <c r="C285" s="352"/>
      <c r="D285" s="35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354"/>
      <c r="R285" s="352"/>
      <c r="T285" s="16"/>
      <c r="U285" s="16"/>
      <c r="V285" s="16"/>
      <c r="W285" s="16"/>
    </row>
    <row r="286" spans="1:23" s="42" customFormat="1">
      <c r="A286" s="12"/>
      <c r="B286" s="351"/>
      <c r="C286" s="352"/>
      <c r="D286" s="35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354"/>
      <c r="R286" s="352"/>
      <c r="T286" s="16"/>
      <c r="U286" s="16"/>
      <c r="V286" s="16"/>
      <c r="W286" s="16"/>
    </row>
    <row r="287" spans="1:23" s="42" customFormat="1">
      <c r="A287" s="12"/>
      <c r="B287" s="351"/>
      <c r="C287" s="352"/>
      <c r="D287" s="35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354"/>
      <c r="R287" s="352"/>
      <c r="T287" s="16"/>
      <c r="U287" s="16"/>
      <c r="V287" s="16"/>
      <c r="W287" s="16"/>
    </row>
    <row r="288" spans="1:23" s="42" customFormat="1">
      <c r="A288" s="12"/>
      <c r="B288" s="351"/>
      <c r="C288" s="352"/>
      <c r="D288" s="35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354"/>
      <c r="R288" s="352"/>
      <c r="T288" s="16"/>
      <c r="U288" s="16"/>
      <c r="V288" s="16"/>
      <c r="W288" s="16"/>
    </row>
    <row r="289" spans="1:23" s="42" customFormat="1">
      <c r="A289" s="12"/>
      <c r="B289" s="351"/>
      <c r="C289" s="352"/>
      <c r="D289" s="35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354"/>
      <c r="R289" s="352"/>
      <c r="T289" s="16"/>
      <c r="U289" s="16"/>
      <c r="V289" s="16"/>
      <c r="W289" s="16"/>
    </row>
    <row r="290" spans="1:23" s="42" customFormat="1">
      <c r="A290" s="12"/>
      <c r="B290" s="351"/>
      <c r="C290" s="352"/>
      <c r="D290" s="35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354"/>
      <c r="R290" s="352"/>
      <c r="T290" s="16"/>
      <c r="U290" s="16"/>
      <c r="V290" s="16"/>
      <c r="W290" s="16"/>
    </row>
    <row r="291" spans="1:23" s="42" customFormat="1">
      <c r="A291" s="12"/>
      <c r="B291" s="351"/>
      <c r="C291" s="352"/>
      <c r="D291" s="35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354"/>
      <c r="R291" s="352"/>
      <c r="T291" s="16"/>
      <c r="U291" s="16"/>
      <c r="V291" s="16"/>
      <c r="W291" s="16"/>
    </row>
    <row r="292" spans="1:23" s="42" customFormat="1">
      <c r="A292" s="12"/>
      <c r="B292" s="351"/>
      <c r="C292" s="352"/>
      <c r="D292" s="35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354"/>
      <c r="R292" s="352"/>
      <c r="T292" s="16"/>
      <c r="U292" s="16"/>
      <c r="V292" s="16"/>
      <c r="W292" s="16"/>
    </row>
    <row r="293" spans="1:23" s="42" customFormat="1">
      <c r="A293" s="12"/>
      <c r="B293" s="351"/>
      <c r="C293" s="352"/>
      <c r="D293" s="35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354"/>
      <c r="R293" s="352"/>
      <c r="T293" s="16"/>
      <c r="U293" s="16"/>
      <c r="V293" s="16"/>
      <c r="W293" s="16"/>
    </row>
    <row r="294" spans="1:23" s="42" customFormat="1">
      <c r="A294" s="12"/>
      <c r="B294" s="351"/>
      <c r="C294" s="352"/>
      <c r="D294" s="35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354"/>
      <c r="R294" s="352"/>
      <c r="T294" s="16"/>
      <c r="U294" s="16"/>
      <c r="V294" s="16"/>
      <c r="W294" s="16"/>
    </row>
    <row r="295" spans="1:23" s="42" customFormat="1">
      <c r="A295" s="12"/>
      <c r="B295" s="351"/>
      <c r="C295" s="352"/>
      <c r="D295" s="35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354"/>
      <c r="R295" s="352"/>
      <c r="T295" s="16"/>
      <c r="U295" s="16"/>
      <c r="V295" s="16"/>
      <c r="W295" s="16"/>
    </row>
    <row r="296" spans="1:23" s="42" customFormat="1">
      <c r="A296" s="12"/>
      <c r="B296" s="351"/>
      <c r="C296" s="352"/>
      <c r="D296" s="35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354"/>
      <c r="R296" s="352"/>
      <c r="T296" s="16"/>
      <c r="U296" s="16"/>
      <c r="V296" s="16"/>
      <c r="W296" s="16"/>
    </row>
    <row r="297" spans="1:23" s="42" customFormat="1">
      <c r="A297" s="12"/>
      <c r="B297" s="351"/>
      <c r="C297" s="352"/>
      <c r="D297" s="35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354"/>
      <c r="R297" s="352"/>
      <c r="T297" s="16"/>
      <c r="U297" s="16"/>
      <c r="V297" s="16"/>
      <c r="W297" s="16"/>
    </row>
    <row r="298" spans="1:23" s="42" customFormat="1">
      <c r="A298" s="12"/>
      <c r="B298" s="351"/>
      <c r="C298" s="352"/>
      <c r="D298" s="35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354"/>
      <c r="R298" s="352"/>
      <c r="T298" s="16"/>
      <c r="U298" s="16"/>
      <c r="V298" s="16"/>
      <c r="W298" s="16"/>
    </row>
    <row r="299" spans="1:23" s="42" customFormat="1">
      <c r="A299" s="12"/>
      <c r="B299" s="351"/>
      <c r="C299" s="352"/>
      <c r="D299" s="35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354"/>
      <c r="R299" s="352"/>
      <c r="T299" s="16"/>
      <c r="U299" s="16"/>
      <c r="V299" s="16"/>
      <c r="W299" s="16"/>
    </row>
    <row r="300" spans="1:23" s="42" customFormat="1">
      <c r="A300" s="12"/>
      <c r="B300" s="351"/>
      <c r="C300" s="352"/>
      <c r="D300" s="35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354"/>
      <c r="R300" s="35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55" activePane="bottomLeft" state="frozen"/>
      <selection pane="bottomLeft" activeCell="D13" sqref="D1:R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356" customWidth="1"/>
    <col min="4" max="4" width="14.7109375" style="356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358" customWidth="1"/>
    <col min="18" max="18" width="52.140625" style="356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435" t="s">
        <v>1</v>
      </c>
      <c r="R1" s="435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217" t="s">
        <v>4</v>
      </c>
      <c r="R2" s="218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217" t="s">
        <v>7</v>
      </c>
      <c r="R3" s="218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217" t="s">
        <v>9</v>
      </c>
      <c r="R4" s="218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217" t="s">
        <v>12</v>
      </c>
      <c r="R5" s="218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217" t="s">
        <v>15</v>
      </c>
      <c r="R6" s="218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423" t="s">
        <v>29</v>
      </c>
      <c r="D11" s="425" t="s">
        <v>30</v>
      </c>
      <c r="E11" s="427" t="s">
        <v>31</v>
      </c>
      <c r="F11" s="429" t="s">
        <v>32</v>
      </c>
      <c r="G11" s="430"/>
      <c r="H11" s="430"/>
      <c r="I11" s="430"/>
      <c r="J11" s="430"/>
      <c r="K11" s="430"/>
      <c r="L11" s="430"/>
      <c r="M11" s="430"/>
      <c r="N11" s="430"/>
      <c r="O11" s="430"/>
      <c r="P11" s="430"/>
      <c r="Q11" s="431"/>
      <c r="R11" s="432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424"/>
      <c r="D12" s="426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25"/>
      <c r="R12" s="433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227">
        <v>3</v>
      </c>
      <c r="D13" s="227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232">
        <v>17</v>
      </c>
      <c r="R13" s="231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234" t="s">
        <v>47</v>
      </c>
      <c r="D14" s="225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1.84</v>
      </c>
      <c r="M14" s="235"/>
      <c r="N14" s="235"/>
      <c r="O14" s="235"/>
      <c r="P14" s="235">
        <f>SUM(F14:O14)</f>
        <v>1.84</v>
      </c>
      <c r="Q14" s="235">
        <v>2.4</v>
      </c>
      <c r="R14" s="237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239" t="s">
        <v>50</v>
      </c>
      <c r="D15" s="240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1.33</v>
      </c>
      <c r="M15" s="242"/>
      <c r="N15" s="235"/>
      <c r="O15" s="241"/>
      <c r="P15" s="235">
        <f>SUM(F15:O15)</f>
        <v>1.33</v>
      </c>
      <c r="Q15" s="242">
        <v>2</v>
      </c>
      <c r="R15" s="41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239" t="s">
        <v>53</v>
      </c>
      <c r="D16" s="240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1.76</v>
      </c>
      <c r="M16" s="242"/>
      <c r="N16" s="241"/>
      <c r="O16" s="243"/>
      <c r="P16" s="235">
        <f>SUM(F16:O16)</f>
        <v>1.76</v>
      </c>
      <c r="Q16" s="235">
        <v>2</v>
      </c>
      <c r="R16" s="41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245" t="s">
        <v>54</v>
      </c>
      <c r="D17" s="246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0.1</v>
      </c>
      <c r="N17" s="235"/>
      <c r="O17" s="235"/>
      <c r="P17" s="235">
        <f>SUM(F17:O17)</f>
        <v>0.1</v>
      </c>
      <c r="Q17" s="246">
        <v>0.6</v>
      </c>
      <c r="R17" s="247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245" t="s">
        <v>57</v>
      </c>
      <c r="D18" s="246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0.26</v>
      </c>
      <c r="M18" s="213"/>
      <c r="N18" s="235"/>
      <c r="O18" s="235"/>
      <c r="P18" s="235">
        <f t="shared" ref="P18:P39" si="0">SUM(F18:O18)</f>
        <v>0.26</v>
      </c>
      <c r="Q18" s="246">
        <v>0.8</v>
      </c>
      <c r="R18" s="247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245" t="s">
        <v>60</v>
      </c>
      <c r="D19" s="246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1.5</v>
      </c>
      <c r="M19" s="213"/>
      <c r="N19" s="235"/>
      <c r="O19" s="235"/>
      <c r="P19" s="235">
        <f t="shared" si="0"/>
        <v>1.5</v>
      </c>
      <c r="Q19" s="246">
        <v>1.5</v>
      </c>
      <c r="R19" s="247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245" t="s">
        <v>62</v>
      </c>
      <c r="D20" s="246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3.63</v>
      </c>
      <c r="N20" s="235"/>
      <c r="O20" s="235"/>
      <c r="P20" s="235">
        <f t="shared" si="0"/>
        <v>3.63</v>
      </c>
      <c r="Q20" s="246">
        <v>5.8</v>
      </c>
      <c r="R20" s="247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245" t="s">
        <v>64</v>
      </c>
      <c r="D21" s="246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0.7</v>
      </c>
      <c r="M21" s="213"/>
      <c r="N21" s="235"/>
      <c r="O21" s="235"/>
      <c r="P21" s="235">
        <f t="shared" si="0"/>
        <v>0.7</v>
      </c>
      <c r="Q21" s="246">
        <v>7.7</v>
      </c>
      <c r="R21" s="247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245" t="s">
        <v>66</v>
      </c>
      <c r="D22" s="246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4.5</v>
      </c>
      <c r="M22" s="213"/>
      <c r="N22" s="235"/>
      <c r="O22" s="235"/>
      <c r="P22" s="235">
        <f t="shared" si="0"/>
        <v>4.5</v>
      </c>
      <c r="Q22" s="246">
        <v>5.6</v>
      </c>
      <c r="R22" s="247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245" t="s">
        <v>68</v>
      </c>
      <c r="D23" s="246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0.2</v>
      </c>
      <c r="N23" s="235"/>
      <c r="O23" s="235"/>
      <c r="P23" s="235">
        <f t="shared" si="0"/>
        <v>0.2</v>
      </c>
      <c r="Q23" s="246">
        <v>0.6</v>
      </c>
      <c r="R23" s="247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245" t="s">
        <v>70</v>
      </c>
      <c r="D24" s="246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1.07</v>
      </c>
      <c r="P24" s="235">
        <f t="shared" si="0"/>
        <v>1.07</v>
      </c>
      <c r="Q24" s="246">
        <v>2.4</v>
      </c>
      <c r="R24" s="247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239" t="s">
        <v>72</v>
      </c>
      <c r="D25" s="240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250">
        <v>0.9</v>
      </c>
      <c r="R25" s="304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253" t="s">
        <v>76</v>
      </c>
      <c r="D26" s="246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213">
        <v>3</v>
      </c>
      <c r="N26" s="235"/>
      <c r="O26" s="235"/>
      <c r="P26" s="235">
        <f t="shared" si="0"/>
        <v>3</v>
      </c>
      <c r="Q26" s="246">
        <v>3</v>
      </c>
      <c r="R26" s="247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239" t="s">
        <v>79</v>
      </c>
      <c r="D27" s="240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1.22</v>
      </c>
      <c r="M27" s="242"/>
      <c r="N27" s="242"/>
      <c r="O27" s="254"/>
      <c r="P27" s="235">
        <f t="shared" si="0"/>
        <v>1.22</v>
      </c>
      <c r="Q27" s="242">
        <v>2.5</v>
      </c>
      <c r="R27" s="277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256" t="s">
        <v>81</v>
      </c>
      <c r="D28" s="225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4</v>
      </c>
      <c r="N28" s="235"/>
      <c r="O28" s="235"/>
      <c r="P28" s="235">
        <f t="shared" si="0"/>
        <v>4</v>
      </c>
      <c r="Q28" s="235">
        <v>6</v>
      </c>
      <c r="R28" s="258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260" t="s">
        <v>84</v>
      </c>
      <c r="D29" s="261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0.91</v>
      </c>
      <c r="O29" s="263"/>
      <c r="P29" s="235">
        <f t="shared" si="0"/>
        <v>0.91</v>
      </c>
      <c r="Q29" s="263">
        <v>2</v>
      </c>
      <c r="R29" s="414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265" t="s">
        <v>86</v>
      </c>
      <c r="D30" s="266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2.38</v>
      </c>
      <c r="O30" s="268"/>
      <c r="P30" s="235">
        <f t="shared" si="0"/>
        <v>2.38</v>
      </c>
      <c r="Q30" s="268">
        <v>2</v>
      </c>
      <c r="R30" s="415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265" t="s">
        <v>88</v>
      </c>
      <c r="D31" s="266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0.3</v>
      </c>
      <c r="O31" s="268"/>
      <c r="P31" s="235">
        <f t="shared" si="0"/>
        <v>0.3</v>
      </c>
      <c r="Q31" s="268">
        <v>0.5</v>
      </c>
      <c r="R31" s="415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269" t="s">
        <v>88</v>
      </c>
      <c r="D32" s="270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272">
        <v>0.2</v>
      </c>
      <c r="R32" s="415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273" t="s">
        <v>91</v>
      </c>
      <c r="D33" s="270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0.8</v>
      </c>
      <c r="P33" s="235">
        <f t="shared" si="0"/>
        <v>0.8</v>
      </c>
      <c r="Q33" s="276">
        <v>3</v>
      </c>
      <c r="R33" s="416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278" t="s">
        <v>93</v>
      </c>
      <c r="D34" s="240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2.59</v>
      </c>
      <c r="N34" s="280"/>
      <c r="O34" s="282">
        <v>2.39</v>
      </c>
      <c r="P34" s="235">
        <f t="shared" si="0"/>
        <v>4.9800000000000004</v>
      </c>
      <c r="Q34" s="281">
        <v>6</v>
      </c>
      <c r="R34" s="283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234" t="s">
        <v>96</v>
      </c>
      <c r="D35" s="284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242">
        <v>1.5</v>
      </c>
      <c r="R35" s="285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286" t="s">
        <v>99</v>
      </c>
      <c r="D36" s="261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0.62</v>
      </c>
      <c r="P36" s="235">
        <f t="shared" si="0"/>
        <v>0.62</v>
      </c>
      <c r="Q36" s="263">
        <v>1</v>
      </c>
      <c r="R36" s="417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288" t="s">
        <v>102</v>
      </c>
      <c r="D37" s="274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0.78</v>
      </c>
      <c r="P37" s="235">
        <f t="shared" si="0"/>
        <v>0.78</v>
      </c>
      <c r="Q37" s="292">
        <v>1.5</v>
      </c>
      <c r="R37" s="418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293" t="s">
        <v>104</v>
      </c>
      <c r="D38" s="289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0.51</v>
      </c>
      <c r="M38" s="230"/>
      <c r="N38" s="230"/>
      <c r="O38" s="230"/>
      <c r="P38" s="235">
        <f t="shared" si="0"/>
        <v>0.51</v>
      </c>
      <c r="Q38" s="230">
        <v>0.5</v>
      </c>
      <c r="R38" s="234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294" t="s">
        <v>106</v>
      </c>
      <c r="D39" s="261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295">
        <v>1.5</v>
      </c>
      <c r="R39" s="234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234" t="s">
        <v>108</v>
      </c>
      <c r="D40" s="235" t="s">
        <v>100</v>
      </c>
      <c r="E40" s="297">
        <v>5</v>
      </c>
      <c r="F40" s="235"/>
      <c r="G40" s="235"/>
      <c r="H40" s="235">
        <v>0.33</v>
      </c>
      <c r="I40" s="235"/>
      <c r="J40" s="235"/>
      <c r="K40" s="235"/>
      <c r="L40" s="235"/>
      <c r="M40" s="235"/>
      <c r="N40" s="235"/>
      <c r="O40" s="225"/>
      <c r="P40" s="235">
        <f>SUM(F40:O40)</f>
        <v>0.33</v>
      </c>
      <c r="Q40" s="213">
        <v>0.2</v>
      </c>
      <c r="R40" s="298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260" t="s">
        <v>111</v>
      </c>
      <c r="D41" s="261" t="s">
        <v>112</v>
      </c>
      <c r="E41" s="261">
        <v>5</v>
      </c>
      <c r="F41" s="287">
        <v>36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36</v>
      </c>
      <c r="Q41" s="263">
        <v>40</v>
      </c>
      <c r="R41" s="283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301" t="s">
        <v>114</v>
      </c>
      <c r="D42" s="261" t="s">
        <v>112</v>
      </c>
      <c r="E42" s="274">
        <v>5</v>
      </c>
      <c r="F42" s="276"/>
      <c r="G42" s="276">
        <v>39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39</v>
      </c>
      <c r="Q42" s="302">
        <v>40</v>
      </c>
      <c r="R42" s="283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286" t="s">
        <v>116</v>
      </c>
      <c r="D43" s="261" t="s">
        <v>112</v>
      </c>
      <c r="E43" s="225">
        <v>20</v>
      </c>
      <c r="F43" s="303"/>
      <c r="G43" s="303"/>
      <c r="H43" s="303">
        <v>7.24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7.24</v>
      </c>
      <c r="Q43" s="303">
        <v>12.5</v>
      </c>
      <c r="R43" s="414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305" t="s">
        <v>118</v>
      </c>
      <c r="D44" s="261" t="s">
        <v>112</v>
      </c>
      <c r="E44" s="225">
        <v>20</v>
      </c>
      <c r="F44" s="303"/>
      <c r="G44" s="303"/>
      <c r="H44" s="303">
        <v>0</v>
      </c>
      <c r="I44" s="303"/>
      <c r="J44" s="303"/>
      <c r="K44" s="303"/>
      <c r="L44" s="303"/>
      <c r="M44" s="303"/>
      <c r="N44" s="303"/>
      <c r="O44" s="303"/>
      <c r="P44" s="302">
        <f t="shared" si="1"/>
        <v>0</v>
      </c>
      <c r="Q44" s="306">
        <v>9</v>
      </c>
      <c r="R44" s="415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286" t="s">
        <v>120</v>
      </c>
      <c r="D45" s="261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308">
        <v>15</v>
      </c>
      <c r="R45" s="415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305" t="s">
        <v>122</v>
      </c>
      <c r="D46" s="274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302">
        <v>1.6</v>
      </c>
      <c r="R46" s="416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311" t="s">
        <v>123</v>
      </c>
      <c r="D47" s="405" t="s">
        <v>124</v>
      </c>
      <c r="E47" s="312">
        <v>15</v>
      </c>
      <c r="F47" s="313"/>
      <c r="G47" s="314"/>
      <c r="H47" s="315"/>
      <c r="I47" s="314">
        <v>4.1500000000000004</v>
      </c>
      <c r="J47" s="313"/>
      <c r="K47" s="314"/>
      <c r="L47" s="313"/>
      <c r="M47" s="314"/>
      <c r="N47" s="313"/>
      <c r="O47" s="314"/>
      <c r="P47" s="302">
        <f t="shared" si="1"/>
        <v>4.1500000000000004</v>
      </c>
      <c r="Q47" s="314">
        <v>3</v>
      </c>
      <c r="R47" s="407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311" t="s">
        <v>126</v>
      </c>
      <c r="D48" s="405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272">
        <v>3</v>
      </c>
      <c r="R48" s="407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311" t="s">
        <v>127</v>
      </c>
      <c r="D49" s="405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272">
        <v>1</v>
      </c>
      <c r="R49" s="407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311" t="s">
        <v>128</v>
      </c>
      <c r="D50" s="406"/>
      <c r="E50" s="312">
        <v>10</v>
      </c>
      <c r="F50" s="313"/>
      <c r="G50" s="314"/>
      <c r="H50" s="313"/>
      <c r="I50" s="314">
        <v>7.91</v>
      </c>
      <c r="J50" s="313"/>
      <c r="K50" s="272"/>
      <c r="L50" s="271"/>
      <c r="M50" s="272"/>
      <c r="N50" s="271"/>
      <c r="O50" s="272"/>
      <c r="P50" s="302">
        <f t="shared" si="1"/>
        <v>7.91</v>
      </c>
      <c r="Q50" s="272">
        <v>9.1999999999999993</v>
      </c>
      <c r="R50" s="407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239" t="s">
        <v>130</v>
      </c>
      <c r="D51" s="240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0.24</v>
      </c>
      <c r="M51" s="242"/>
      <c r="N51" s="241"/>
      <c r="O51" s="243"/>
      <c r="P51" s="302">
        <f t="shared" si="1"/>
        <v>0.24</v>
      </c>
      <c r="Q51" s="235">
        <v>0.3</v>
      </c>
      <c r="R51" s="408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316" t="s">
        <v>132</v>
      </c>
      <c r="D52" s="317" t="s">
        <v>124</v>
      </c>
      <c r="E52" s="317">
        <v>40</v>
      </c>
      <c r="F52" s="250"/>
      <c r="G52" s="250"/>
      <c r="H52" s="295"/>
      <c r="I52" s="250">
        <v>0.65</v>
      </c>
      <c r="J52" s="250"/>
      <c r="K52" s="250"/>
      <c r="L52" s="250"/>
      <c r="M52" s="250"/>
      <c r="N52" s="250"/>
      <c r="O52" s="250"/>
      <c r="P52" s="302">
        <f t="shared" si="1"/>
        <v>0.65</v>
      </c>
      <c r="Q52" s="295">
        <v>3</v>
      </c>
      <c r="R52" s="318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288" t="s">
        <v>135</v>
      </c>
      <c r="D53" s="289" t="s">
        <v>73</v>
      </c>
      <c r="E53" s="289">
        <v>40</v>
      </c>
      <c r="F53" s="290"/>
      <c r="G53" s="292"/>
      <c r="H53" s="292">
        <v>1.17</v>
      </c>
      <c r="I53" s="290">
        <v>0.9</v>
      </c>
      <c r="J53" s="292"/>
      <c r="K53" s="290">
        <v>0.8</v>
      </c>
      <c r="L53" s="291"/>
      <c r="M53" s="292"/>
      <c r="N53" s="291"/>
      <c r="O53" s="292"/>
      <c r="P53" s="320">
        <f t="shared" si="1"/>
        <v>2.87</v>
      </c>
      <c r="Q53" s="321">
        <v>4.5</v>
      </c>
      <c r="R53" s="31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245" t="s">
        <v>138</v>
      </c>
      <c r="D54" s="225" t="s">
        <v>139</v>
      </c>
      <c r="E54" s="225">
        <v>15</v>
      </c>
      <c r="F54" s="303"/>
      <c r="G54" s="303"/>
      <c r="H54" s="303"/>
      <c r="I54" s="303">
        <v>2.9</v>
      </c>
      <c r="J54" s="303"/>
      <c r="K54" s="303"/>
      <c r="L54" s="303"/>
      <c r="M54" s="303"/>
      <c r="N54" s="303"/>
      <c r="O54" s="303"/>
      <c r="P54" s="320">
        <f t="shared" si="1"/>
        <v>2.9</v>
      </c>
      <c r="Q54" s="306">
        <v>1.2</v>
      </c>
      <c r="R54" s="323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234" t="s">
        <v>142</v>
      </c>
      <c r="D55" s="225" t="s">
        <v>124</v>
      </c>
      <c r="E55" s="225">
        <v>5</v>
      </c>
      <c r="F55" s="235"/>
      <c r="G55" s="235"/>
      <c r="H55" s="235"/>
      <c r="I55" s="235">
        <v>1.05</v>
      </c>
      <c r="J55" s="235"/>
      <c r="K55" s="235"/>
      <c r="L55" s="235"/>
      <c r="M55" s="235"/>
      <c r="N55" s="235"/>
      <c r="O55" s="235"/>
      <c r="P55" s="302">
        <f t="shared" si="1"/>
        <v>1.05</v>
      </c>
      <c r="Q55" s="235">
        <v>1.5</v>
      </c>
      <c r="R55" s="237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278" t="s">
        <v>203</v>
      </c>
      <c r="D56" s="225" t="s">
        <v>145</v>
      </c>
      <c r="E56" s="225">
        <v>20</v>
      </c>
      <c r="F56" s="257"/>
      <c r="G56" s="257"/>
      <c r="H56" s="235"/>
      <c r="I56" s="257"/>
      <c r="J56" s="257"/>
      <c r="K56" s="235">
        <v>11.9</v>
      </c>
      <c r="L56" s="324"/>
      <c r="M56" s="235"/>
      <c r="N56" s="324"/>
      <c r="O56" s="325"/>
      <c r="P56" s="302">
        <f t="shared" si="1"/>
        <v>11.9</v>
      </c>
      <c r="Q56" s="235">
        <v>2</v>
      </c>
      <c r="R56" s="233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278" t="s">
        <v>148</v>
      </c>
      <c r="D57" s="225" t="s">
        <v>202</v>
      </c>
      <c r="E57" s="225">
        <v>35</v>
      </c>
      <c r="F57" s="257"/>
      <c r="G57" s="257"/>
      <c r="H57" s="235"/>
      <c r="I57" s="257"/>
      <c r="J57" s="257">
        <v>17.71</v>
      </c>
      <c r="K57" s="235">
        <v>25.47</v>
      </c>
      <c r="L57" s="324">
        <v>7.32</v>
      </c>
      <c r="M57" s="235">
        <v>5.49</v>
      </c>
      <c r="N57" s="324"/>
      <c r="O57" s="325"/>
      <c r="P57" s="302">
        <f t="shared" si="1"/>
        <v>55.99</v>
      </c>
      <c r="Q57" s="235">
        <v>85</v>
      </c>
      <c r="R57" s="283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327" t="s">
        <v>151</v>
      </c>
      <c r="D58" s="261" t="s">
        <v>200</v>
      </c>
      <c r="E58" s="261">
        <v>20</v>
      </c>
      <c r="F58" s="328"/>
      <c r="G58" s="329"/>
      <c r="H58" s="328"/>
      <c r="I58" s="329">
        <v>0.43</v>
      </c>
      <c r="J58" s="328"/>
      <c r="K58" s="329"/>
      <c r="L58" s="328"/>
      <c r="M58" s="329"/>
      <c r="N58" s="328"/>
      <c r="O58" s="329"/>
      <c r="P58" s="302">
        <f t="shared" si="1"/>
        <v>0.43</v>
      </c>
      <c r="Q58" s="329">
        <v>2.1</v>
      </c>
      <c r="R58" s="247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234" t="s">
        <v>154</v>
      </c>
      <c r="D59" s="240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334">
        <v>4</v>
      </c>
      <c r="R59" s="234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330" t="s">
        <v>157</v>
      </c>
      <c r="D60" s="225" t="s">
        <v>158</v>
      </c>
      <c r="E60" s="225">
        <v>5</v>
      </c>
      <c r="F60" s="235"/>
      <c r="G60" s="235"/>
      <c r="H60" s="235"/>
      <c r="I60" s="235">
        <v>13</v>
      </c>
      <c r="J60" s="235">
        <v>12.5</v>
      </c>
      <c r="K60" s="235"/>
      <c r="L60" s="235"/>
      <c r="M60" s="235"/>
      <c r="N60" s="235"/>
      <c r="O60" s="235"/>
      <c r="P60" s="302">
        <f t="shared" si="1"/>
        <v>25.5</v>
      </c>
      <c r="Q60" s="235">
        <v>28</v>
      </c>
      <c r="R60" s="335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288" t="s">
        <v>161</v>
      </c>
      <c r="D61" s="289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320">
        <v>3.5</v>
      </c>
      <c r="R61" s="338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278" t="s">
        <v>164</v>
      </c>
      <c r="D62" s="225" t="s">
        <v>73</v>
      </c>
      <c r="E62" s="225">
        <v>10</v>
      </c>
      <c r="F62" s="324"/>
      <c r="G62" s="235"/>
      <c r="H62" s="324"/>
      <c r="I62" s="235"/>
      <c r="J62" s="324"/>
      <c r="K62" s="235">
        <v>0.3</v>
      </c>
      <c r="L62" s="324"/>
      <c r="M62" s="235"/>
      <c r="N62" s="324"/>
      <c r="O62" s="325"/>
      <c r="P62" s="302">
        <f t="shared" si="1"/>
        <v>0.3</v>
      </c>
      <c r="Q62" s="235">
        <v>1.2</v>
      </c>
      <c r="R62" s="237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239" t="s">
        <v>165</v>
      </c>
      <c r="D63" s="240" t="s">
        <v>73</v>
      </c>
      <c r="E63" s="240">
        <v>20</v>
      </c>
      <c r="F63" s="241"/>
      <c r="G63" s="242"/>
      <c r="H63" s="241"/>
      <c r="I63" s="242"/>
      <c r="J63" s="241"/>
      <c r="K63" s="242">
        <v>0.2</v>
      </c>
      <c r="L63" s="241"/>
      <c r="M63" s="242"/>
      <c r="N63" s="241"/>
      <c r="O63" s="243"/>
      <c r="P63" s="302">
        <f t="shared" si="1"/>
        <v>0.2</v>
      </c>
      <c r="Q63" s="235">
        <v>0.7</v>
      </c>
      <c r="R63" s="237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286" t="s">
        <v>167</v>
      </c>
      <c r="D64" s="246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22.8</v>
      </c>
      <c r="O64" s="235"/>
      <c r="P64" s="302">
        <f t="shared" si="1"/>
        <v>22.8</v>
      </c>
      <c r="Q64" s="339">
        <v>35</v>
      </c>
      <c r="R64" s="247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260" t="s">
        <v>171</v>
      </c>
      <c r="D65" s="261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263">
        <v>19.5</v>
      </c>
      <c r="R65" s="234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286" t="s">
        <v>175</v>
      </c>
      <c r="D66" s="261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0.57999999999999996</v>
      </c>
      <c r="P66" s="302">
        <f t="shared" si="1"/>
        <v>0.57999999999999996</v>
      </c>
      <c r="Q66" s="329">
        <v>0.5</v>
      </c>
      <c r="R66" s="41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311" t="s">
        <v>176</v>
      </c>
      <c r="D67" s="270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0.7</v>
      </c>
      <c r="P67" s="302">
        <f t="shared" si="1"/>
        <v>0.7</v>
      </c>
      <c r="Q67" s="314">
        <v>0.5</v>
      </c>
      <c r="R67" s="41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311" t="s">
        <v>177</v>
      </c>
      <c r="D68" s="270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0.81</v>
      </c>
      <c r="P68" s="302">
        <f>SUM(F68:O68)</f>
        <v>0.81</v>
      </c>
      <c r="Q68" s="314">
        <v>1.5</v>
      </c>
      <c r="R68" s="41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311" t="s">
        <v>178</v>
      </c>
      <c r="D69" s="270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1.49</v>
      </c>
      <c r="P69" s="302">
        <f t="shared" si="1"/>
        <v>1.49</v>
      </c>
      <c r="Q69" s="314">
        <v>2</v>
      </c>
      <c r="R69" s="41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343" t="s">
        <v>180</v>
      </c>
      <c r="D70" s="344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0.75</v>
      </c>
      <c r="P70" s="302">
        <f t="shared" si="1"/>
        <v>0.75</v>
      </c>
      <c r="Q70" s="302">
        <v>3</v>
      </c>
      <c r="R70" s="41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346"/>
      <c r="D71" s="346"/>
      <c r="E71" s="248" t="s">
        <v>181</v>
      </c>
      <c r="F71" s="347">
        <f t="shared" ref="F71:Q71" si="2">SUM(F14:F70)</f>
        <v>36</v>
      </c>
      <c r="G71" s="347">
        <f t="shared" si="2"/>
        <v>39</v>
      </c>
      <c r="H71" s="347">
        <f t="shared" si="2"/>
        <v>8.84</v>
      </c>
      <c r="I71" s="347">
        <f t="shared" si="2"/>
        <v>30.990000000000002</v>
      </c>
      <c r="J71" s="347">
        <f t="shared" si="2"/>
        <v>30.21</v>
      </c>
      <c r="K71" s="347">
        <f t="shared" si="2"/>
        <v>46.17</v>
      </c>
      <c r="L71" s="347">
        <f t="shared" si="2"/>
        <v>22.68</v>
      </c>
      <c r="M71" s="347">
        <f t="shared" si="2"/>
        <v>19.810000000000002</v>
      </c>
      <c r="N71" s="347">
        <f t="shared" si="2"/>
        <v>26.490000000000002</v>
      </c>
      <c r="O71" s="347">
        <f t="shared" si="2"/>
        <v>31.089999999999996</v>
      </c>
      <c r="P71" s="347">
        <f t="shared" si="2"/>
        <v>291.28000000000003</v>
      </c>
      <c r="Q71" s="348">
        <f t="shared" si="2"/>
        <v>397</v>
      </c>
      <c r="R71" s="346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346"/>
      <c r="D72" s="346"/>
      <c r="E72" s="346" t="s">
        <v>182</v>
      </c>
      <c r="F72" s="347">
        <f>F17+F27+F29+F32+F38+F41+F42+F49+F55+F60+F64+F40</f>
        <v>36</v>
      </c>
      <c r="G72" s="347">
        <f t="shared" ref="G72:O72" si="3">G17+G27+G29+G32+G38+G41+G42+G49+G55+G60+G64+G40</f>
        <v>39</v>
      </c>
      <c r="H72" s="347">
        <f t="shared" si="3"/>
        <v>0.33</v>
      </c>
      <c r="I72" s="347">
        <f t="shared" si="3"/>
        <v>14.05</v>
      </c>
      <c r="J72" s="347">
        <f t="shared" si="3"/>
        <v>12.5</v>
      </c>
      <c r="K72" s="347">
        <f t="shared" si="3"/>
        <v>0</v>
      </c>
      <c r="L72" s="347">
        <f t="shared" si="3"/>
        <v>1.73</v>
      </c>
      <c r="M72" s="347">
        <f t="shared" si="3"/>
        <v>0.1</v>
      </c>
      <c r="N72" s="347">
        <f t="shared" si="3"/>
        <v>23.810000000000002</v>
      </c>
      <c r="O72" s="347">
        <f t="shared" si="3"/>
        <v>0</v>
      </c>
      <c r="P72" s="347">
        <f>SUM(F72:O72)</f>
        <v>127.52</v>
      </c>
      <c r="Q72" s="220"/>
      <c r="R72" s="349">
        <f>P72/Q71*100</f>
        <v>32.120906801007557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346"/>
      <c r="D73" s="346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7.34</v>
      </c>
      <c r="I73" s="347">
        <f t="shared" si="4"/>
        <v>15.39</v>
      </c>
      <c r="J73" s="347">
        <f t="shared" si="4"/>
        <v>0</v>
      </c>
      <c r="K73" s="347">
        <f t="shared" si="4"/>
        <v>16.399999999999999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21.700000000000003</v>
      </c>
      <c r="P73" s="347">
        <f>SUM(F73:O73)</f>
        <v>60.83</v>
      </c>
      <c r="Q73" s="220"/>
      <c r="R73" s="349">
        <f>P73/Q71*100</f>
        <v>15.322418136020149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346"/>
      <c r="D74" s="346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1.17</v>
      </c>
      <c r="I74" s="347">
        <f t="shared" si="5"/>
        <v>1.55</v>
      </c>
      <c r="J74" s="347">
        <f t="shared" si="5"/>
        <v>17.71</v>
      </c>
      <c r="K74" s="347">
        <f t="shared" si="5"/>
        <v>29.77</v>
      </c>
      <c r="L74" s="347">
        <f t="shared" si="5"/>
        <v>20.950000000000003</v>
      </c>
      <c r="M74" s="347">
        <f t="shared" si="5"/>
        <v>19.71</v>
      </c>
      <c r="N74" s="347">
        <f t="shared" si="5"/>
        <v>2.6799999999999997</v>
      </c>
      <c r="O74" s="347">
        <f t="shared" si="5"/>
        <v>9.39</v>
      </c>
      <c r="P74" s="347">
        <f>SUM(F74:O74)</f>
        <v>102.93000000000002</v>
      </c>
      <c r="Q74" s="220"/>
      <c r="R74" s="349">
        <f>P74/Q71*100</f>
        <v>25.926952141057942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346"/>
      <c r="D75" s="346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1.22</v>
      </c>
      <c r="M75" s="347">
        <f t="shared" si="6"/>
        <v>0.1</v>
      </c>
      <c r="N75" s="347">
        <f t="shared" si="6"/>
        <v>0</v>
      </c>
      <c r="O75" s="347">
        <f t="shared" si="6"/>
        <v>0</v>
      </c>
      <c r="P75" s="347">
        <f>SUM(F75:O75)</f>
        <v>1.32</v>
      </c>
      <c r="Q75" s="220"/>
      <c r="R75" s="349">
        <f>P75/P71*100</f>
        <v>0.45317220543806641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346"/>
      <c r="D76" s="346"/>
      <c r="E76" s="346" t="s">
        <v>186</v>
      </c>
      <c r="F76" s="347">
        <f>F71</f>
        <v>36</v>
      </c>
      <c r="G76" s="347">
        <f t="shared" ref="G76:O76" si="7">F76+G71</f>
        <v>75</v>
      </c>
      <c r="H76" s="347">
        <f t="shared" si="7"/>
        <v>83.84</v>
      </c>
      <c r="I76" s="347">
        <f t="shared" si="7"/>
        <v>114.83000000000001</v>
      </c>
      <c r="J76" s="347">
        <f t="shared" si="7"/>
        <v>145.04000000000002</v>
      </c>
      <c r="K76" s="347">
        <f t="shared" si="7"/>
        <v>191.21000000000004</v>
      </c>
      <c r="L76" s="347">
        <f t="shared" si="7"/>
        <v>213.89000000000004</v>
      </c>
      <c r="M76" s="347">
        <f t="shared" si="7"/>
        <v>233.70000000000005</v>
      </c>
      <c r="N76" s="347">
        <f t="shared" si="7"/>
        <v>260.19000000000005</v>
      </c>
      <c r="O76" s="347">
        <f t="shared" si="7"/>
        <v>291.28000000000003</v>
      </c>
      <c r="P76" s="347">
        <f>O76</f>
        <v>291.28000000000003</v>
      </c>
      <c r="Q76" s="220"/>
      <c r="R76" s="349">
        <f>P72+P73+P74</f>
        <v>291.28000000000003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346"/>
      <c r="D77" s="346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0"/>
      <c r="R77" s="346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346"/>
      <c r="D78" s="346"/>
      <c r="E78" s="236"/>
      <c r="F78" s="347">
        <f t="shared" ref="F78:O78" si="8">F77-F71</f>
        <v>3.7000000000000028</v>
      </c>
      <c r="G78" s="347">
        <f t="shared" si="8"/>
        <v>0.70000000000000284</v>
      </c>
      <c r="H78" s="347">
        <f t="shared" si="8"/>
        <v>30.860000000000003</v>
      </c>
      <c r="I78" s="347">
        <f t="shared" si="8"/>
        <v>8.7100000000000009</v>
      </c>
      <c r="J78" s="347">
        <f t="shared" si="8"/>
        <v>9.490000000000002</v>
      </c>
      <c r="K78" s="347">
        <f t="shared" si="8"/>
        <v>-6.4699999999999989</v>
      </c>
      <c r="L78" s="347">
        <f t="shared" si="8"/>
        <v>17.020000000000003</v>
      </c>
      <c r="M78" s="347">
        <f t="shared" si="8"/>
        <v>19.89</v>
      </c>
      <c r="N78" s="347">
        <f t="shared" si="8"/>
        <v>13.21</v>
      </c>
      <c r="O78" s="347">
        <f t="shared" si="8"/>
        <v>8.6100000000000065</v>
      </c>
      <c r="P78" s="347">
        <f>SUM(F78:O78)</f>
        <v>105.72000000000003</v>
      </c>
      <c r="Q78" s="348">
        <f>P78+O76</f>
        <v>397.00000000000006</v>
      </c>
      <c r="R78" s="346"/>
      <c r="T78" s="16"/>
      <c r="U78" s="16"/>
      <c r="V78" s="16"/>
      <c r="W78" s="16"/>
    </row>
    <row r="79" spans="1:23" s="42" customFormat="1">
      <c r="A79" s="12"/>
      <c r="B79" s="351"/>
      <c r="C79" s="352"/>
      <c r="D79" s="35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4">
        <v>292</v>
      </c>
      <c r="R79" s="352"/>
      <c r="T79" s="16"/>
      <c r="U79" s="16"/>
      <c r="V79" s="16"/>
      <c r="W79" s="16"/>
    </row>
    <row r="80" spans="1:23" s="42" customFormat="1">
      <c r="A80" s="12"/>
      <c r="B80" s="351"/>
      <c r="C80" s="352"/>
      <c r="D80" s="35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4"/>
      <c r="R80" s="352"/>
      <c r="T80" s="16"/>
      <c r="U80" s="16"/>
      <c r="V80" s="16"/>
      <c r="W80" s="16"/>
    </row>
    <row r="81" spans="1:23" s="42" customFormat="1">
      <c r="A81" s="12"/>
      <c r="B81" s="351"/>
      <c r="C81" s="352"/>
      <c r="D81" s="35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4"/>
      <c r="R81" s="352"/>
      <c r="T81" s="16"/>
      <c r="U81" s="16"/>
      <c r="V81" s="16"/>
      <c r="W81" s="16"/>
    </row>
    <row r="82" spans="1:23" s="42" customFormat="1">
      <c r="A82" s="12"/>
      <c r="B82" s="351"/>
      <c r="C82" s="352"/>
      <c r="D82" s="35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4"/>
      <c r="R82" s="352"/>
      <c r="T82" s="16"/>
      <c r="U82" s="16"/>
      <c r="V82" s="16"/>
      <c r="W82" s="16"/>
    </row>
    <row r="83" spans="1:23" s="42" customFormat="1">
      <c r="A83" s="12"/>
      <c r="B83" s="351"/>
      <c r="C83" s="352"/>
      <c r="D83" s="35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4"/>
      <c r="R83" s="352"/>
      <c r="T83" s="16"/>
      <c r="U83" s="16"/>
      <c r="V83" s="16"/>
      <c r="W83" s="16"/>
    </row>
    <row r="84" spans="1:23" s="42" customFormat="1">
      <c r="A84" s="12"/>
      <c r="B84" s="351"/>
      <c r="C84" s="352"/>
      <c r="D84" s="35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354"/>
      <c r="R84" s="352"/>
      <c r="T84" s="16"/>
      <c r="U84" s="16"/>
      <c r="V84" s="16"/>
      <c r="W84" s="16"/>
    </row>
    <row r="85" spans="1:23" s="42" customFormat="1">
      <c r="A85" s="12"/>
      <c r="B85" s="351"/>
      <c r="C85" s="352"/>
      <c r="D85" s="35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4"/>
      <c r="R85" s="352"/>
      <c r="T85" s="16"/>
      <c r="U85" s="16"/>
      <c r="V85" s="16"/>
      <c r="W85" s="16"/>
    </row>
    <row r="86" spans="1:23" s="42" customFormat="1">
      <c r="A86" s="12"/>
      <c r="B86" s="351"/>
      <c r="C86" s="352"/>
      <c r="D86" s="35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4"/>
      <c r="R86" s="352"/>
      <c r="T86" s="16"/>
      <c r="U86" s="16"/>
      <c r="V86" s="16"/>
      <c r="W86" s="16"/>
    </row>
    <row r="87" spans="1:23" s="42" customFormat="1">
      <c r="A87" s="12"/>
      <c r="B87" s="351"/>
      <c r="C87" s="352"/>
      <c r="D87" s="35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354"/>
      <c r="R87" s="352"/>
      <c r="T87" s="16"/>
      <c r="U87" s="16"/>
      <c r="V87" s="16"/>
      <c r="W87" s="16"/>
    </row>
    <row r="88" spans="1:23" s="42" customFormat="1">
      <c r="A88" s="12"/>
      <c r="B88" s="351"/>
      <c r="C88" s="352"/>
      <c r="D88" s="35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354"/>
      <c r="R88" s="352"/>
      <c r="T88" s="16"/>
      <c r="U88" s="16"/>
      <c r="V88" s="16"/>
      <c r="W88" s="16"/>
    </row>
    <row r="89" spans="1:23" s="42" customFormat="1">
      <c r="A89" s="12"/>
      <c r="B89" s="351"/>
      <c r="C89" s="352"/>
      <c r="D89" s="35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354"/>
      <c r="R89" s="352"/>
      <c r="T89" s="16"/>
      <c r="U89" s="16"/>
      <c r="V89" s="16"/>
      <c r="W89" s="16"/>
    </row>
    <row r="90" spans="1:23" s="42" customFormat="1">
      <c r="A90" s="12"/>
      <c r="B90" s="351"/>
      <c r="C90" s="352"/>
      <c r="D90" s="35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354"/>
      <c r="R90" s="352"/>
      <c r="T90" s="16"/>
      <c r="U90" s="16"/>
      <c r="V90" s="16"/>
      <c r="W90" s="16"/>
    </row>
    <row r="91" spans="1:23" s="42" customFormat="1">
      <c r="A91" s="12"/>
      <c r="B91" s="351"/>
      <c r="C91" s="352"/>
      <c r="D91" s="35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354"/>
      <c r="R91" s="352"/>
      <c r="T91" s="16"/>
      <c r="U91" s="16"/>
      <c r="V91" s="16"/>
      <c r="W91" s="16"/>
    </row>
    <row r="92" spans="1:23" s="42" customFormat="1">
      <c r="A92" s="12"/>
      <c r="B92" s="351"/>
      <c r="C92" s="352"/>
      <c r="D92" s="35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354"/>
      <c r="R92" s="352"/>
      <c r="T92" s="16"/>
      <c r="U92" s="16"/>
      <c r="V92" s="16"/>
      <c r="W92" s="16"/>
    </row>
    <row r="93" spans="1:23" s="42" customFormat="1">
      <c r="A93" s="12"/>
      <c r="B93" s="351"/>
      <c r="C93" s="352"/>
      <c r="D93" s="35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354"/>
      <c r="R93" s="352"/>
      <c r="T93" s="16"/>
      <c r="U93" s="16"/>
      <c r="V93" s="16"/>
      <c r="W93" s="16"/>
    </row>
    <row r="94" spans="1:23" s="42" customFormat="1">
      <c r="A94" s="12"/>
      <c r="B94" s="351"/>
      <c r="C94" s="352"/>
      <c r="D94" s="35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354"/>
      <c r="R94" s="352"/>
      <c r="T94" s="16"/>
      <c r="U94" s="16"/>
      <c r="V94" s="16"/>
      <c r="W94" s="16"/>
    </row>
    <row r="95" spans="1:23" s="42" customFormat="1">
      <c r="A95" s="12"/>
      <c r="B95" s="351"/>
      <c r="C95" s="352"/>
      <c r="D95" s="35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354"/>
      <c r="R95" s="352"/>
      <c r="T95" s="16"/>
      <c r="U95" s="16"/>
      <c r="V95" s="16"/>
      <c r="W95" s="16"/>
    </row>
    <row r="96" spans="1:23" s="42" customFormat="1">
      <c r="A96" s="12"/>
      <c r="B96" s="351"/>
      <c r="C96" s="352"/>
      <c r="D96" s="35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354"/>
      <c r="R96" s="352"/>
      <c r="T96" s="16"/>
      <c r="U96" s="16"/>
      <c r="V96" s="16"/>
      <c r="W96" s="16"/>
    </row>
    <row r="97" spans="1:23" s="42" customFormat="1">
      <c r="A97" s="12"/>
      <c r="B97" s="351"/>
      <c r="C97" s="352"/>
      <c r="D97" s="35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354"/>
      <c r="R97" s="352"/>
      <c r="T97" s="16"/>
      <c r="U97" s="16"/>
      <c r="V97" s="16"/>
      <c r="W97" s="16"/>
    </row>
    <row r="98" spans="1:23" s="42" customFormat="1">
      <c r="A98" s="12"/>
      <c r="B98" s="351"/>
      <c r="C98" s="352"/>
      <c r="D98" s="35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354"/>
      <c r="R98" s="352"/>
      <c r="T98" s="16"/>
      <c r="U98" s="16"/>
      <c r="V98" s="16"/>
      <c r="W98" s="16"/>
    </row>
    <row r="99" spans="1:23" s="42" customFormat="1">
      <c r="A99" s="12"/>
      <c r="B99" s="351"/>
      <c r="C99" s="352"/>
      <c r="D99" s="35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354"/>
      <c r="R99" s="352"/>
      <c r="T99" s="16"/>
      <c r="U99" s="16"/>
      <c r="V99" s="16"/>
      <c r="W99" s="16"/>
    </row>
    <row r="100" spans="1:23" s="42" customFormat="1">
      <c r="A100" s="12"/>
      <c r="B100" s="351"/>
      <c r="C100" s="352"/>
      <c r="D100" s="35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354"/>
      <c r="R100" s="352"/>
      <c r="T100" s="16"/>
      <c r="U100" s="16"/>
      <c r="V100" s="16"/>
      <c r="W100" s="16"/>
    </row>
    <row r="101" spans="1:23" s="42" customFormat="1">
      <c r="A101" s="12"/>
      <c r="B101" s="351"/>
      <c r="C101" s="352"/>
      <c r="D101" s="35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354"/>
      <c r="R101" s="352"/>
      <c r="T101" s="16"/>
      <c r="U101" s="16"/>
      <c r="V101" s="16"/>
      <c r="W101" s="16"/>
    </row>
    <row r="102" spans="1:23" s="42" customFormat="1">
      <c r="A102" s="12"/>
      <c r="B102" s="351"/>
      <c r="C102" s="352"/>
      <c r="D102" s="35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354"/>
      <c r="R102" s="352"/>
      <c r="T102" s="16"/>
      <c r="U102" s="16"/>
      <c r="V102" s="16"/>
      <c r="W102" s="16"/>
    </row>
    <row r="103" spans="1:23" s="42" customFormat="1">
      <c r="A103" s="12"/>
      <c r="B103" s="351"/>
      <c r="C103" s="352"/>
      <c r="D103" s="35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354"/>
      <c r="R103" s="352"/>
      <c r="T103" s="16"/>
      <c r="U103" s="16"/>
      <c r="V103" s="16"/>
      <c r="W103" s="16"/>
    </row>
    <row r="104" spans="1:23" s="42" customFormat="1">
      <c r="A104" s="12"/>
      <c r="B104" s="351"/>
      <c r="C104" s="352"/>
      <c r="D104" s="35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354"/>
      <c r="R104" s="352"/>
      <c r="T104" s="16"/>
      <c r="U104" s="16"/>
      <c r="V104" s="16"/>
      <c r="W104" s="16"/>
    </row>
    <row r="105" spans="1:23" s="42" customFormat="1">
      <c r="A105" s="12"/>
      <c r="B105" s="351"/>
      <c r="C105" s="352"/>
      <c r="D105" s="35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354"/>
      <c r="R105" s="352"/>
      <c r="T105" s="16"/>
      <c r="U105" s="16"/>
      <c r="V105" s="16"/>
      <c r="W105" s="16"/>
    </row>
    <row r="106" spans="1:23" s="42" customFormat="1">
      <c r="A106" s="12"/>
      <c r="B106" s="351"/>
      <c r="C106" s="352"/>
      <c r="D106" s="35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354"/>
      <c r="R106" s="352"/>
      <c r="T106" s="16"/>
      <c r="U106" s="16"/>
      <c r="V106" s="16"/>
      <c r="W106" s="16"/>
    </row>
    <row r="107" spans="1:23" s="42" customFormat="1">
      <c r="A107" s="12"/>
      <c r="B107" s="351"/>
      <c r="C107" s="352"/>
      <c r="D107" s="35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354"/>
      <c r="R107" s="352"/>
      <c r="T107" s="16"/>
      <c r="U107" s="16"/>
      <c r="V107" s="16"/>
      <c r="W107" s="16"/>
    </row>
    <row r="108" spans="1:23" s="42" customFormat="1">
      <c r="A108" s="12"/>
      <c r="B108" s="351"/>
      <c r="C108" s="352"/>
      <c r="D108" s="35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354"/>
      <c r="R108" s="352"/>
      <c r="T108" s="16"/>
      <c r="U108" s="16"/>
      <c r="V108" s="16"/>
      <c r="W108" s="16"/>
    </row>
    <row r="109" spans="1:23" s="42" customFormat="1">
      <c r="A109" s="12"/>
      <c r="B109" s="351"/>
      <c r="C109" s="352"/>
      <c r="D109" s="35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354"/>
      <c r="R109" s="352"/>
      <c r="T109" s="16"/>
      <c r="U109" s="16"/>
      <c r="V109" s="16"/>
      <c r="W109" s="16"/>
    </row>
    <row r="110" spans="1:23" s="42" customFormat="1">
      <c r="A110" s="12"/>
      <c r="B110" s="351"/>
      <c r="C110" s="352"/>
      <c r="D110" s="35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354"/>
      <c r="R110" s="352"/>
      <c r="T110" s="16"/>
      <c r="U110" s="16"/>
      <c r="V110" s="16"/>
      <c r="W110" s="16"/>
    </row>
    <row r="111" spans="1:23" s="42" customFormat="1">
      <c r="A111" s="12"/>
      <c r="B111" s="351"/>
      <c r="C111" s="352"/>
      <c r="D111" s="35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354"/>
      <c r="R111" s="352"/>
      <c r="T111" s="16"/>
      <c r="U111" s="16"/>
      <c r="V111" s="16"/>
      <c r="W111" s="16"/>
    </row>
    <row r="112" spans="1:23" s="42" customFormat="1">
      <c r="A112" s="12"/>
      <c r="B112" s="351"/>
      <c r="C112" s="352"/>
      <c r="D112" s="35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354"/>
      <c r="R112" s="352"/>
      <c r="T112" s="16"/>
      <c r="U112" s="16"/>
      <c r="V112" s="16"/>
      <c r="W112" s="16"/>
    </row>
    <row r="113" spans="1:23" s="42" customFormat="1">
      <c r="A113" s="12"/>
      <c r="B113" s="351"/>
      <c r="C113" s="352"/>
      <c r="D113" s="35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354"/>
      <c r="R113" s="352"/>
      <c r="T113" s="16"/>
      <c r="U113" s="16"/>
      <c r="V113" s="16"/>
      <c r="W113" s="16"/>
    </row>
    <row r="114" spans="1:23" s="42" customFormat="1">
      <c r="A114" s="12"/>
      <c r="B114" s="351"/>
      <c r="C114" s="352"/>
      <c r="D114" s="35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354"/>
      <c r="R114" s="352"/>
      <c r="T114" s="16"/>
      <c r="U114" s="16"/>
      <c r="V114" s="16"/>
      <c r="W114" s="16"/>
    </row>
    <row r="115" spans="1:23" s="42" customFormat="1">
      <c r="A115" s="12"/>
      <c r="B115" s="351"/>
      <c r="C115" s="352"/>
      <c r="D115" s="35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354"/>
      <c r="R115" s="352"/>
      <c r="T115" s="16"/>
      <c r="U115" s="16"/>
      <c r="V115" s="16"/>
      <c r="W115" s="16"/>
    </row>
    <row r="116" spans="1:23" s="42" customFormat="1">
      <c r="A116" s="12"/>
      <c r="B116" s="351"/>
      <c r="C116" s="352"/>
      <c r="D116" s="35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354"/>
      <c r="R116" s="352"/>
      <c r="T116" s="16"/>
      <c r="U116" s="16"/>
      <c r="V116" s="16"/>
      <c r="W116" s="16"/>
    </row>
    <row r="117" spans="1:23" s="42" customFormat="1">
      <c r="A117" s="12"/>
      <c r="B117" s="351"/>
      <c r="C117" s="352"/>
      <c r="D117" s="35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354"/>
      <c r="R117" s="352"/>
      <c r="T117" s="16"/>
      <c r="U117" s="16"/>
      <c r="V117" s="16"/>
      <c r="W117" s="16"/>
    </row>
    <row r="118" spans="1:23" s="42" customFormat="1">
      <c r="A118" s="12"/>
      <c r="B118" s="351"/>
      <c r="C118" s="352"/>
      <c r="D118" s="35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354"/>
      <c r="R118" s="352"/>
      <c r="T118" s="16"/>
      <c r="U118" s="16"/>
      <c r="V118" s="16"/>
      <c r="W118" s="16"/>
    </row>
    <row r="119" spans="1:23" s="42" customFormat="1">
      <c r="A119" s="12"/>
      <c r="B119" s="351"/>
      <c r="C119" s="352"/>
      <c r="D119" s="35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354"/>
      <c r="R119" s="352"/>
      <c r="T119" s="16"/>
      <c r="U119" s="16"/>
      <c r="V119" s="16"/>
      <c r="W119" s="16"/>
    </row>
    <row r="120" spans="1:23" s="42" customFormat="1">
      <c r="A120" s="12"/>
      <c r="B120" s="351"/>
      <c r="C120" s="352"/>
      <c r="D120" s="35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354"/>
      <c r="R120" s="352"/>
      <c r="T120" s="16"/>
      <c r="U120" s="16"/>
      <c r="V120" s="16"/>
      <c r="W120" s="16"/>
    </row>
    <row r="121" spans="1:23" s="42" customFormat="1">
      <c r="A121" s="12"/>
      <c r="B121" s="351"/>
      <c r="C121" s="352"/>
      <c r="D121" s="35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354"/>
      <c r="R121" s="352"/>
      <c r="T121" s="16"/>
      <c r="U121" s="16"/>
      <c r="V121" s="16"/>
      <c r="W121" s="16"/>
    </row>
    <row r="122" spans="1:23" s="42" customFormat="1">
      <c r="A122" s="12"/>
      <c r="B122" s="351"/>
      <c r="C122" s="352"/>
      <c r="D122" s="35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354"/>
      <c r="R122" s="352"/>
      <c r="T122" s="16"/>
      <c r="U122" s="16"/>
      <c r="V122" s="16"/>
      <c r="W122" s="16"/>
    </row>
    <row r="123" spans="1:23" s="42" customFormat="1">
      <c r="A123" s="12"/>
      <c r="B123" s="351"/>
      <c r="C123" s="352"/>
      <c r="D123" s="35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354"/>
      <c r="R123" s="352"/>
      <c r="T123" s="16"/>
      <c r="U123" s="16"/>
      <c r="V123" s="16"/>
      <c r="W123" s="16"/>
    </row>
    <row r="124" spans="1:23" s="42" customFormat="1">
      <c r="A124" s="12"/>
      <c r="B124" s="351"/>
      <c r="C124" s="352"/>
      <c r="D124" s="35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354"/>
      <c r="R124" s="352"/>
      <c r="T124" s="16"/>
      <c r="U124" s="16"/>
      <c r="V124" s="16"/>
      <c r="W124" s="16"/>
    </row>
    <row r="125" spans="1:23" s="42" customFormat="1">
      <c r="A125" s="12"/>
      <c r="B125" s="351"/>
      <c r="C125" s="352"/>
      <c r="D125" s="35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354"/>
      <c r="R125" s="352"/>
      <c r="T125" s="16"/>
      <c r="U125" s="16"/>
      <c r="V125" s="16"/>
      <c r="W125" s="16"/>
    </row>
    <row r="126" spans="1:23" s="42" customFormat="1">
      <c r="A126" s="12"/>
      <c r="B126" s="351"/>
      <c r="C126" s="352"/>
      <c r="D126" s="35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354"/>
      <c r="R126" s="352"/>
      <c r="T126" s="16"/>
      <c r="U126" s="16"/>
      <c r="V126" s="16"/>
      <c r="W126" s="16"/>
    </row>
    <row r="127" spans="1:23" s="42" customFormat="1">
      <c r="A127" s="12"/>
      <c r="B127" s="351"/>
      <c r="C127" s="352"/>
      <c r="D127" s="35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354"/>
      <c r="R127" s="352"/>
      <c r="T127" s="16"/>
      <c r="U127" s="16"/>
      <c r="V127" s="16"/>
      <c r="W127" s="16"/>
    </row>
    <row r="128" spans="1:23" s="42" customFormat="1">
      <c r="A128" s="12"/>
      <c r="B128" s="351"/>
      <c r="C128" s="352"/>
      <c r="D128" s="35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354"/>
      <c r="R128" s="352"/>
      <c r="T128" s="16"/>
      <c r="U128" s="16"/>
      <c r="V128" s="16"/>
      <c r="W128" s="16"/>
    </row>
    <row r="129" spans="1:23" s="42" customFormat="1">
      <c r="A129" s="12"/>
      <c r="B129" s="351"/>
      <c r="C129" s="352"/>
      <c r="D129" s="35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354"/>
      <c r="R129" s="352"/>
      <c r="T129" s="16"/>
      <c r="U129" s="16"/>
      <c r="V129" s="16"/>
      <c r="W129" s="16"/>
    </row>
    <row r="130" spans="1:23" s="42" customFormat="1">
      <c r="A130" s="12"/>
      <c r="B130" s="351"/>
      <c r="C130" s="352"/>
      <c r="D130" s="35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354"/>
      <c r="R130" s="352"/>
      <c r="T130" s="16"/>
      <c r="U130" s="16"/>
      <c r="V130" s="16"/>
      <c r="W130" s="16"/>
    </row>
    <row r="131" spans="1:23" s="42" customFormat="1">
      <c r="A131" s="12"/>
      <c r="B131" s="351"/>
      <c r="C131" s="352"/>
      <c r="D131" s="35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354"/>
      <c r="R131" s="352"/>
      <c r="T131" s="16"/>
      <c r="U131" s="16"/>
      <c r="V131" s="16"/>
      <c r="W131" s="16"/>
    </row>
    <row r="132" spans="1:23" s="42" customFormat="1">
      <c r="A132" s="12"/>
      <c r="B132" s="351"/>
      <c r="C132" s="352"/>
      <c r="D132" s="35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354"/>
      <c r="R132" s="352"/>
      <c r="T132" s="16"/>
      <c r="U132" s="16"/>
      <c r="V132" s="16"/>
      <c r="W132" s="16"/>
    </row>
    <row r="133" spans="1:23" s="42" customFormat="1">
      <c r="A133" s="12"/>
      <c r="B133" s="351"/>
      <c r="C133" s="352"/>
      <c r="D133" s="35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354"/>
      <c r="R133" s="352"/>
      <c r="T133" s="16"/>
      <c r="U133" s="16"/>
      <c r="V133" s="16"/>
      <c r="W133" s="16"/>
    </row>
    <row r="134" spans="1:23" s="42" customFormat="1">
      <c r="A134" s="12"/>
      <c r="B134" s="351"/>
      <c r="C134" s="352"/>
      <c r="D134" s="35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354"/>
      <c r="R134" s="352"/>
      <c r="T134" s="16"/>
      <c r="U134" s="16"/>
      <c r="V134" s="16"/>
      <c r="W134" s="16"/>
    </row>
    <row r="135" spans="1:23" s="42" customFormat="1">
      <c r="A135" s="12"/>
      <c r="B135" s="351"/>
      <c r="C135" s="352"/>
      <c r="D135" s="35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354"/>
      <c r="R135" s="352"/>
      <c r="T135" s="16"/>
      <c r="U135" s="16"/>
      <c r="V135" s="16"/>
      <c r="W135" s="16"/>
    </row>
    <row r="136" spans="1:23" s="42" customFormat="1">
      <c r="A136" s="12"/>
      <c r="B136" s="351"/>
      <c r="C136" s="352"/>
      <c r="D136" s="35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354"/>
      <c r="R136" s="352"/>
      <c r="T136" s="16"/>
      <c r="U136" s="16"/>
      <c r="V136" s="16"/>
      <c r="W136" s="16"/>
    </row>
    <row r="137" spans="1:23" s="42" customFormat="1">
      <c r="A137" s="12"/>
      <c r="B137" s="351"/>
      <c r="C137" s="352"/>
      <c r="D137" s="35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354"/>
      <c r="R137" s="352"/>
      <c r="T137" s="16"/>
      <c r="U137" s="16"/>
      <c r="V137" s="16"/>
      <c r="W137" s="16"/>
    </row>
    <row r="138" spans="1:23" s="42" customFormat="1">
      <c r="A138" s="12"/>
      <c r="B138" s="351"/>
      <c r="C138" s="352"/>
      <c r="D138" s="35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354"/>
      <c r="R138" s="352"/>
      <c r="T138" s="16"/>
      <c r="U138" s="16"/>
      <c r="V138" s="16"/>
      <c r="W138" s="16"/>
    </row>
    <row r="139" spans="1:23" s="42" customFormat="1">
      <c r="A139" s="12"/>
      <c r="B139" s="351"/>
      <c r="C139" s="352"/>
      <c r="D139" s="35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354"/>
      <c r="R139" s="352"/>
      <c r="T139" s="16"/>
      <c r="U139" s="16"/>
      <c r="V139" s="16"/>
      <c r="W139" s="16"/>
    </row>
    <row r="140" spans="1:23" s="42" customFormat="1">
      <c r="A140" s="12"/>
      <c r="B140" s="351"/>
      <c r="C140" s="352"/>
      <c r="D140" s="35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354"/>
      <c r="R140" s="352"/>
      <c r="T140" s="16"/>
      <c r="U140" s="16"/>
      <c r="V140" s="16"/>
      <c r="W140" s="16"/>
    </row>
    <row r="141" spans="1:23" s="42" customFormat="1">
      <c r="A141" s="12"/>
      <c r="B141" s="351"/>
      <c r="C141" s="352"/>
      <c r="D141" s="35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354"/>
      <c r="R141" s="352"/>
      <c r="T141" s="16"/>
      <c r="U141" s="16"/>
      <c r="V141" s="16"/>
      <c r="W141" s="16"/>
    </row>
    <row r="142" spans="1:23" s="42" customFormat="1">
      <c r="A142" s="12"/>
      <c r="B142" s="351"/>
      <c r="C142" s="352"/>
      <c r="D142" s="35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354"/>
      <c r="R142" s="352"/>
      <c r="T142" s="16"/>
      <c r="U142" s="16"/>
      <c r="V142" s="16"/>
      <c r="W142" s="16"/>
    </row>
    <row r="143" spans="1:23" s="42" customFormat="1">
      <c r="A143" s="12"/>
      <c r="B143" s="351"/>
      <c r="C143" s="352"/>
      <c r="D143" s="35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354"/>
      <c r="R143" s="352"/>
      <c r="T143" s="16"/>
      <c r="U143" s="16"/>
      <c r="V143" s="16"/>
      <c r="W143" s="16"/>
    </row>
    <row r="144" spans="1:23" s="42" customFormat="1">
      <c r="A144" s="12"/>
      <c r="B144" s="351"/>
      <c r="C144" s="352"/>
      <c r="D144" s="35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354"/>
      <c r="R144" s="352"/>
      <c r="T144" s="16"/>
      <c r="U144" s="16"/>
      <c r="V144" s="16"/>
      <c r="W144" s="16"/>
    </row>
    <row r="145" spans="1:23" s="42" customFormat="1">
      <c r="A145" s="12"/>
      <c r="B145" s="351"/>
      <c r="C145" s="352"/>
      <c r="D145" s="35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354"/>
      <c r="R145" s="352"/>
      <c r="T145" s="16"/>
      <c r="U145" s="16"/>
      <c r="V145" s="16"/>
      <c r="W145" s="16"/>
    </row>
    <row r="146" spans="1:23" s="42" customFormat="1">
      <c r="A146" s="12"/>
      <c r="B146" s="351"/>
      <c r="C146" s="352"/>
      <c r="D146" s="35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354"/>
      <c r="R146" s="352"/>
      <c r="T146" s="16"/>
      <c r="U146" s="16"/>
      <c r="V146" s="16"/>
      <c r="W146" s="16"/>
    </row>
    <row r="147" spans="1:23" s="42" customFormat="1">
      <c r="A147" s="12"/>
      <c r="B147" s="351"/>
      <c r="C147" s="352"/>
      <c r="D147" s="35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354"/>
      <c r="R147" s="352"/>
      <c r="T147" s="16"/>
      <c r="U147" s="16"/>
      <c r="V147" s="16"/>
      <c r="W147" s="16"/>
    </row>
    <row r="148" spans="1:23" s="42" customFormat="1">
      <c r="A148" s="12"/>
      <c r="B148" s="351"/>
      <c r="C148" s="352"/>
      <c r="D148" s="35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354"/>
      <c r="R148" s="352"/>
      <c r="T148" s="16"/>
      <c r="U148" s="16"/>
      <c r="V148" s="16"/>
      <c r="W148" s="16"/>
    </row>
    <row r="149" spans="1:23" s="42" customFormat="1">
      <c r="A149" s="12"/>
      <c r="B149" s="351"/>
      <c r="C149" s="352"/>
      <c r="D149" s="35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354"/>
      <c r="R149" s="352"/>
      <c r="T149" s="16"/>
      <c r="U149" s="16"/>
      <c r="V149" s="16"/>
      <c r="W149" s="16"/>
    </row>
    <row r="150" spans="1:23" s="42" customFormat="1">
      <c r="A150" s="12"/>
      <c r="B150" s="351"/>
      <c r="C150" s="352"/>
      <c r="D150" s="35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354"/>
      <c r="R150" s="352"/>
      <c r="T150" s="16"/>
      <c r="U150" s="16"/>
      <c r="V150" s="16"/>
      <c r="W150" s="16"/>
    </row>
    <row r="151" spans="1:23" s="42" customFormat="1">
      <c r="A151" s="12"/>
      <c r="B151" s="351"/>
      <c r="C151" s="352"/>
      <c r="D151" s="35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354"/>
      <c r="R151" s="352"/>
      <c r="T151" s="16"/>
      <c r="U151" s="16"/>
      <c r="V151" s="16"/>
      <c r="W151" s="16"/>
    </row>
    <row r="152" spans="1:23" s="42" customFormat="1">
      <c r="A152" s="12"/>
      <c r="B152" s="351"/>
      <c r="C152" s="352"/>
      <c r="D152" s="35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354"/>
      <c r="R152" s="352"/>
      <c r="T152" s="16"/>
      <c r="U152" s="16"/>
      <c r="V152" s="16"/>
      <c r="W152" s="16"/>
    </row>
    <row r="153" spans="1:23" s="42" customFormat="1">
      <c r="A153" s="12"/>
      <c r="B153" s="351"/>
      <c r="C153" s="352"/>
      <c r="D153" s="35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354"/>
      <c r="R153" s="352"/>
      <c r="T153" s="16"/>
      <c r="U153" s="16"/>
      <c r="V153" s="16"/>
      <c r="W153" s="16"/>
    </row>
    <row r="154" spans="1:23" s="42" customFormat="1">
      <c r="A154" s="12"/>
      <c r="B154" s="351"/>
      <c r="C154" s="352"/>
      <c r="D154" s="35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354"/>
      <c r="R154" s="352"/>
      <c r="T154" s="16"/>
      <c r="U154" s="16"/>
      <c r="V154" s="16"/>
      <c r="W154" s="16"/>
    </row>
    <row r="155" spans="1:23" s="42" customFormat="1">
      <c r="A155" s="12"/>
      <c r="B155" s="351"/>
      <c r="C155" s="352"/>
      <c r="D155" s="35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354"/>
      <c r="R155" s="352"/>
      <c r="T155" s="16"/>
      <c r="U155" s="16"/>
      <c r="V155" s="16"/>
      <c r="W155" s="16"/>
    </row>
    <row r="156" spans="1:23" s="42" customFormat="1">
      <c r="A156" s="12"/>
      <c r="B156" s="351"/>
      <c r="C156" s="352"/>
      <c r="D156" s="35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354"/>
      <c r="R156" s="352"/>
      <c r="T156" s="16"/>
      <c r="U156" s="16"/>
      <c r="V156" s="16"/>
      <c r="W156" s="16"/>
    </row>
    <row r="157" spans="1:23" s="42" customFormat="1">
      <c r="A157" s="12"/>
      <c r="B157" s="351"/>
      <c r="C157" s="352"/>
      <c r="D157" s="35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354"/>
      <c r="R157" s="352"/>
      <c r="T157" s="16"/>
      <c r="U157" s="16"/>
      <c r="V157" s="16"/>
      <c r="W157" s="16"/>
    </row>
    <row r="158" spans="1:23" s="42" customFormat="1">
      <c r="A158" s="12"/>
      <c r="B158" s="351"/>
      <c r="C158" s="352"/>
      <c r="D158" s="35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354"/>
      <c r="R158" s="352"/>
      <c r="T158" s="16"/>
      <c r="U158" s="16"/>
      <c r="V158" s="16"/>
      <c r="W158" s="16"/>
    </row>
    <row r="159" spans="1:23" s="42" customFormat="1">
      <c r="A159" s="12"/>
      <c r="B159" s="351"/>
      <c r="C159" s="352"/>
      <c r="D159" s="35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354"/>
      <c r="R159" s="352"/>
      <c r="T159" s="16"/>
      <c r="U159" s="16"/>
      <c r="V159" s="16"/>
      <c r="W159" s="16"/>
    </row>
    <row r="160" spans="1:23" s="42" customFormat="1">
      <c r="A160" s="12"/>
      <c r="B160" s="351"/>
      <c r="C160" s="352"/>
      <c r="D160" s="35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354"/>
      <c r="R160" s="352"/>
      <c r="T160" s="16"/>
      <c r="U160" s="16"/>
      <c r="V160" s="16"/>
      <c r="W160" s="16"/>
    </row>
    <row r="161" spans="1:23" s="42" customFormat="1">
      <c r="A161" s="12"/>
      <c r="B161" s="351"/>
      <c r="C161" s="352"/>
      <c r="D161" s="35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354"/>
      <c r="R161" s="352"/>
      <c r="T161" s="16"/>
      <c r="U161" s="16"/>
      <c r="V161" s="16"/>
      <c r="W161" s="16"/>
    </row>
    <row r="162" spans="1:23" s="42" customFormat="1">
      <c r="A162" s="12"/>
      <c r="B162" s="351"/>
      <c r="C162" s="352"/>
      <c r="D162" s="35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354"/>
      <c r="R162" s="352"/>
      <c r="T162" s="16"/>
      <c r="U162" s="16"/>
      <c r="V162" s="16"/>
      <c r="W162" s="16"/>
    </row>
    <row r="163" spans="1:23" s="42" customFormat="1">
      <c r="A163" s="12"/>
      <c r="B163" s="351"/>
      <c r="C163" s="352"/>
      <c r="D163" s="35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354"/>
      <c r="R163" s="352"/>
      <c r="T163" s="16"/>
      <c r="U163" s="16"/>
      <c r="V163" s="16"/>
      <c r="W163" s="16"/>
    </row>
    <row r="164" spans="1:23" s="42" customFormat="1">
      <c r="A164" s="12"/>
      <c r="B164" s="351"/>
      <c r="C164" s="352"/>
      <c r="D164" s="35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354"/>
      <c r="R164" s="352"/>
      <c r="T164" s="16"/>
      <c r="U164" s="16"/>
      <c r="V164" s="16"/>
      <c r="W164" s="16"/>
    </row>
    <row r="165" spans="1:23" s="42" customFormat="1">
      <c r="A165" s="12"/>
      <c r="B165" s="351"/>
      <c r="C165" s="352"/>
      <c r="D165" s="35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354"/>
      <c r="R165" s="352"/>
      <c r="T165" s="16"/>
      <c r="U165" s="16"/>
      <c r="V165" s="16"/>
      <c r="W165" s="16"/>
    </row>
    <row r="166" spans="1:23" s="42" customFormat="1">
      <c r="A166" s="12"/>
      <c r="B166" s="351"/>
      <c r="C166" s="352"/>
      <c r="D166" s="35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354"/>
      <c r="R166" s="352"/>
      <c r="T166" s="16"/>
      <c r="U166" s="16"/>
      <c r="V166" s="16"/>
      <c r="W166" s="16"/>
    </row>
    <row r="167" spans="1:23" s="42" customFormat="1">
      <c r="A167" s="12"/>
      <c r="B167" s="351"/>
      <c r="C167" s="352"/>
      <c r="D167" s="35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354"/>
      <c r="R167" s="352"/>
      <c r="T167" s="16"/>
      <c r="U167" s="16"/>
      <c r="V167" s="16"/>
      <c r="W167" s="16"/>
    </row>
    <row r="168" spans="1:23" s="42" customFormat="1">
      <c r="A168" s="12"/>
      <c r="B168" s="351"/>
      <c r="C168" s="352"/>
      <c r="D168" s="35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354"/>
      <c r="R168" s="352"/>
      <c r="T168" s="16"/>
      <c r="U168" s="16"/>
      <c r="V168" s="16"/>
      <c r="W168" s="16"/>
    </row>
    <row r="169" spans="1:23" s="42" customFormat="1">
      <c r="A169" s="12"/>
      <c r="B169" s="351"/>
      <c r="C169" s="352"/>
      <c r="D169" s="35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354"/>
      <c r="R169" s="352"/>
      <c r="T169" s="16"/>
      <c r="U169" s="16"/>
      <c r="V169" s="16"/>
      <c r="W169" s="16"/>
    </row>
    <row r="170" spans="1:23" s="42" customFormat="1">
      <c r="A170" s="12"/>
      <c r="B170" s="351"/>
      <c r="C170" s="352"/>
      <c r="D170" s="35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354"/>
      <c r="R170" s="352"/>
      <c r="T170" s="16"/>
      <c r="U170" s="16"/>
      <c r="V170" s="16"/>
      <c r="W170" s="16"/>
    </row>
    <row r="171" spans="1:23" s="42" customFormat="1">
      <c r="A171" s="12"/>
      <c r="B171" s="351"/>
      <c r="C171" s="352"/>
      <c r="D171" s="35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354"/>
      <c r="R171" s="352"/>
      <c r="T171" s="16"/>
      <c r="U171" s="16"/>
      <c r="V171" s="16"/>
      <c r="W171" s="16"/>
    </row>
    <row r="172" spans="1:23" s="42" customFormat="1">
      <c r="A172" s="12"/>
      <c r="B172" s="351"/>
      <c r="C172" s="352"/>
      <c r="D172" s="35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354"/>
      <c r="R172" s="352"/>
      <c r="T172" s="16"/>
      <c r="U172" s="16"/>
      <c r="V172" s="16"/>
      <c r="W172" s="16"/>
    </row>
    <row r="173" spans="1:23" s="42" customFormat="1">
      <c r="A173" s="12"/>
      <c r="B173" s="351"/>
      <c r="C173" s="352"/>
      <c r="D173" s="35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354"/>
      <c r="R173" s="352"/>
      <c r="T173" s="16"/>
      <c r="U173" s="16"/>
      <c r="V173" s="16"/>
      <c r="W173" s="16"/>
    </row>
    <row r="174" spans="1:23" s="42" customFormat="1">
      <c r="A174" s="12"/>
      <c r="B174" s="351"/>
      <c r="C174" s="352"/>
      <c r="D174" s="35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354"/>
      <c r="R174" s="352"/>
      <c r="T174" s="16"/>
      <c r="U174" s="16"/>
      <c r="V174" s="16"/>
      <c r="W174" s="16"/>
    </row>
    <row r="175" spans="1:23" s="42" customFormat="1">
      <c r="A175" s="12"/>
      <c r="B175" s="351"/>
      <c r="C175" s="352"/>
      <c r="D175" s="35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354"/>
      <c r="R175" s="352"/>
      <c r="T175" s="16"/>
      <c r="U175" s="16"/>
      <c r="V175" s="16"/>
      <c r="W175" s="16"/>
    </row>
    <row r="176" spans="1:23" s="42" customFormat="1">
      <c r="A176" s="12"/>
      <c r="B176" s="351"/>
      <c r="C176" s="352"/>
      <c r="D176" s="35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354"/>
      <c r="R176" s="352"/>
      <c r="T176" s="16"/>
      <c r="U176" s="16"/>
      <c r="V176" s="16"/>
      <c r="W176" s="16"/>
    </row>
    <row r="177" spans="1:23" s="42" customFormat="1">
      <c r="A177" s="12"/>
      <c r="B177" s="351"/>
      <c r="C177" s="352"/>
      <c r="D177" s="35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354"/>
      <c r="R177" s="352"/>
      <c r="T177" s="16"/>
      <c r="U177" s="16"/>
      <c r="V177" s="16"/>
      <c r="W177" s="16"/>
    </row>
    <row r="178" spans="1:23" s="42" customFormat="1">
      <c r="A178" s="12"/>
      <c r="B178" s="351"/>
      <c r="C178" s="352"/>
      <c r="D178" s="35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354"/>
      <c r="R178" s="352"/>
      <c r="T178" s="16"/>
      <c r="U178" s="16"/>
      <c r="V178" s="16"/>
      <c r="W178" s="16"/>
    </row>
    <row r="179" spans="1:23" s="42" customFormat="1">
      <c r="A179" s="12"/>
      <c r="B179" s="351"/>
      <c r="C179" s="352"/>
      <c r="D179" s="35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354"/>
      <c r="R179" s="352"/>
      <c r="T179" s="16"/>
      <c r="U179" s="16"/>
      <c r="V179" s="16"/>
      <c r="W179" s="16"/>
    </row>
    <row r="180" spans="1:23" s="42" customFormat="1">
      <c r="A180" s="12"/>
      <c r="B180" s="351"/>
      <c r="C180" s="352"/>
      <c r="D180" s="35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354"/>
      <c r="R180" s="352"/>
      <c r="T180" s="16"/>
      <c r="U180" s="16"/>
      <c r="V180" s="16"/>
      <c r="W180" s="16"/>
    </row>
    <row r="181" spans="1:23" s="42" customFormat="1">
      <c r="A181" s="12"/>
      <c r="B181" s="351"/>
      <c r="C181" s="352"/>
      <c r="D181" s="35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354"/>
      <c r="R181" s="352"/>
      <c r="T181" s="16"/>
      <c r="U181" s="16"/>
      <c r="V181" s="16"/>
      <c r="W181" s="16"/>
    </row>
    <row r="182" spans="1:23" s="42" customFormat="1">
      <c r="A182" s="12"/>
      <c r="B182" s="351"/>
      <c r="C182" s="352"/>
      <c r="D182" s="35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354"/>
      <c r="R182" s="352"/>
      <c r="T182" s="16"/>
      <c r="U182" s="16"/>
      <c r="V182" s="16"/>
      <c r="W182" s="16"/>
    </row>
    <row r="183" spans="1:23" s="42" customFormat="1">
      <c r="A183" s="12"/>
      <c r="B183" s="351"/>
      <c r="C183" s="352"/>
      <c r="D183" s="35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354"/>
      <c r="R183" s="352"/>
      <c r="T183" s="16"/>
      <c r="U183" s="16"/>
      <c r="V183" s="16"/>
      <c r="W183" s="16"/>
    </row>
    <row r="184" spans="1:23" s="42" customFormat="1">
      <c r="A184" s="12"/>
      <c r="B184" s="351"/>
      <c r="C184" s="352"/>
      <c r="D184" s="35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354"/>
      <c r="R184" s="352"/>
      <c r="T184" s="16"/>
      <c r="U184" s="16"/>
      <c r="V184" s="16"/>
      <c r="W184" s="16"/>
    </row>
    <row r="185" spans="1:23" s="42" customFormat="1">
      <c r="A185" s="12"/>
      <c r="B185" s="351"/>
      <c r="C185" s="352"/>
      <c r="D185" s="35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354"/>
      <c r="R185" s="352"/>
      <c r="T185" s="16"/>
      <c r="U185" s="16"/>
      <c r="V185" s="16"/>
      <c r="W185" s="16"/>
    </row>
    <row r="186" spans="1:23" s="42" customFormat="1">
      <c r="A186" s="12"/>
      <c r="B186" s="351"/>
      <c r="C186" s="352"/>
      <c r="D186" s="35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354"/>
      <c r="R186" s="352"/>
      <c r="T186" s="16"/>
      <c r="U186" s="16"/>
      <c r="V186" s="16"/>
      <c r="W186" s="16"/>
    </row>
    <row r="187" spans="1:23" s="42" customFormat="1">
      <c r="A187" s="12"/>
      <c r="B187" s="351"/>
      <c r="C187" s="352"/>
      <c r="D187" s="35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354"/>
      <c r="R187" s="352"/>
      <c r="T187" s="16"/>
      <c r="U187" s="16"/>
      <c r="V187" s="16"/>
      <c r="W187" s="16"/>
    </row>
    <row r="188" spans="1:23" s="42" customFormat="1">
      <c r="A188" s="12"/>
      <c r="B188" s="351"/>
      <c r="C188" s="352"/>
      <c r="D188" s="35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354"/>
      <c r="R188" s="352"/>
      <c r="T188" s="16"/>
      <c r="U188" s="16"/>
      <c r="V188" s="16"/>
      <c r="W188" s="16"/>
    </row>
    <row r="189" spans="1:23" s="42" customFormat="1">
      <c r="A189" s="12"/>
      <c r="B189" s="351"/>
      <c r="C189" s="352"/>
      <c r="D189" s="35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354"/>
      <c r="R189" s="352"/>
      <c r="T189" s="16"/>
      <c r="U189" s="16"/>
      <c r="V189" s="16"/>
      <c r="W189" s="16"/>
    </row>
    <row r="190" spans="1:23" s="42" customFormat="1">
      <c r="A190" s="12"/>
      <c r="B190" s="351"/>
      <c r="C190" s="352"/>
      <c r="D190" s="35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354"/>
      <c r="R190" s="352"/>
      <c r="T190" s="16"/>
      <c r="U190" s="16"/>
      <c r="V190" s="16"/>
      <c r="W190" s="16"/>
    </row>
    <row r="191" spans="1:23" s="42" customFormat="1">
      <c r="A191" s="12"/>
      <c r="B191" s="351"/>
      <c r="C191" s="352"/>
      <c r="D191" s="35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354"/>
      <c r="R191" s="352"/>
      <c r="T191" s="16"/>
      <c r="U191" s="16"/>
      <c r="V191" s="16"/>
      <c r="W191" s="16"/>
    </row>
    <row r="192" spans="1:23" s="42" customFormat="1">
      <c r="A192" s="12"/>
      <c r="B192" s="351"/>
      <c r="C192" s="352"/>
      <c r="D192" s="35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354"/>
      <c r="R192" s="352"/>
      <c r="T192" s="16"/>
      <c r="U192" s="16"/>
      <c r="V192" s="16"/>
      <c r="W192" s="16"/>
    </row>
    <row r="193" spans="1:23" s="42" customFormat="1">
      <c r="A193" s="12"/>
      <c r="B193" s="351"/>
      <c r="C193" s="352"/>
      <c r="D193" s="35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354"/>
      <c r="R193" s="352"/>
      <c r="T193" s="16"/>
      <c r="U193" s="16"/>
      <c r="V193" s="16"/>
      <c r="W193" s="16"/>
    </row>
    <row r="194" spans="1:23" s="42" customFormat="1">
      <c r="A194" s="12"/>
      <c r="B194" s="351"/>
      <c r="C194" s="352"/>
      <c r="D194" s="35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354"/>
      <c r="R194" s="352"/>
      <c r="T194" s="16"/>
      <c r="U194" s="16"/>
      <c r="V194" s="16"/>
      <c r="W194" s="16"/>
    </row>
    <row r="195" spans="1:23" s="42" customFormat="1">
      <c r="A195" s="12"/>
      <c r="B195" s="351"/>
      <c r="C195" s="352"/>
      <c r="D195" s="35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354"/>
      <c r="R195" s="352"/>
      <c r="T195" s="16"/>
      <c r="U195" s="16"/>
      <c r="V195" s="16"/>
      <c r="W195" s="16"/>
    </row>
    <row r="196" spans="1:23" s="42" customFormat="1">
      <c r="A196" s="12"/>
      <c r="B196" s="351"/>
      <c r="C196" s="352"/>
      <c r="D196" s="35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354"/>
      <c r="R196" s="352"/>
      <c r="T196" s="16"/>
      <c r="U196" s="16"/>
      <c r="V196" s="16"/>
      <c r="W196" s="16"/>
    </row>
    <row r="197" spans="1:23" s="42" customFormat="1">
      <c r="A197" s="12"/>
      <c r="B197" s="351"/>
      <c r="C197" s="352"/>
      <c r="D197" s="35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354"/>
      <c r="R197" s="352"/>
      <c r="T197" s="16"/>
      <c r="U197" s="16"/>
      <c r="V197" s="16"/>
      <c r="W197" s="16"/>
    </row>
    <row r="198" spans="1:23" s="42" customFormat="1">
      <c r="A198" s="12"/>
      <c r="B198" s="351"/>
      <c r="C198" s="352"/>
      <c r="D198" s="35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354"/>
      <c r="R198" s="352"/>
      <c r="T198" s="16"/>
      <c r="U198" s="16"/>
      <c r="V198" s="16"/>
      <c r="W198" s="16"/>
    </row>
    <row r="199" spans="1:23" s="42" customFormat="1">
      <c r="A199" s="12"/>
      <c r="B199" s="351"/>
      <c r="C199" s="352"/>
      <c r="D199" s="35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354"/>
      <c r="R199" s="352"/>
      <c r="T199" s="16"/>
      <c r="U199" s="16"/>
      <c r="V199" s="16"/>
      <c r="W199" s="16"/>
    </row>
    <row r="200" spans="1:23" s="42" customFormat="1">
      <c r="A200" s="12"/>
      <c r="B200" s="351"/>
      <c r="C200" s="352"/>
      <c r="D200" s="35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354"/>
      <c r="R200" s="352"/>
      <c r="T200" s="16"/>
      <c r="U200" s="16"/>
      <c r="V200" s="16"/>
      <c r="W200" s="16"/>
    </row>
    <row r="201" spans="1:23" s="42" customFormat="1">
      <c r="A201" s="12"/>
      <c r="B201" s="351"/>
      <c r="C201" s="352"/>
      <c r="D201" s="35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354"/>
      <c r="R201" s="352"/>
      <c r="T201" s="16"/>
      <c r="U201" s="16"/>
      <c r="V201" s="16"/>
      <c r="W201" s="16"/>
    </row>
    <row r="202" spans="1:23" s="42" customFormat="1">
      <c r="A202" s="12"/>
      <c r="B202" s="351"/>
      <c r="C202" s="352"/>
      <c r="D202" s="35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354"/>
      <c r="R202" s="352"/>
      <c r="T202" s="16"/>
      <c r="U202" s="16"/>
      <c r="V202" s="16"/>
      <c r="W202" s="16"/>
    </row>
    <row r="203" spans="1:23" s="42" customFormat="1">
      <c r="A203" s="12"/>
      <c r="B203" s="351"/>
      <c r="C203" s="352"/>
      <c r="D203" s="35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354"/>
      <c r="R203" s="352"/>
      <c r="T203" s="16"/>
      <c r="U203" s="16"/>
      <c r="V203" s="16"/>
      <c r="W203" s="16"/>
    </row>
    <row r="204" spans="1:23" s="42" customFormat="1">
      <c r="A204" s="12"/>
      <c r="B204" s="351"/>
      <c r="C204" s="352"/>
      <c r="D204" s="35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354"/>
      <c r="R204" s="352"/>
      <c r="T204" s="16"/>
      <c r="U204" s="16"/>
      <c r="V204" s="16"/>
      <c r="W204" s="16"/>
    </row>
    <row r="205" spans="1:23" s="42" customFormat="1">
      <c r="A205" s="12"/>
      <c r="B205" s="351"/>
      <c r="C205" s="352"/>
      <c r="D205" s="35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354"/>
      <c r="R205" s="352"/>
      <c r="T205" s="16"/>
      <c r="U205" s="16"/>
      <c r="V205" s="16"/>
      <c r="W205" s="16"/>
    </row>
    <row r="206" spans="1:23" s="42" customFormat="1">
      <c r="A206" s="12"/>
      <c r="B206" s="351"/>
      <c r="C206" s="352"/>
      <c r="D206" s="35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354"/>
      <c r="R206" s="352"/>
      <c r="T206" s="16"/>
      <c r="U206" s="16"/>
      <c r="V206" s="16"/>
      <c r="W206" s="16"/>
    </row>
    <row r="207" spans="1:23" s="42" customFormat="1">
      <c r="A207" s="12"/>
      <c r="B207" s="351"/>
      <c r="C207" s="352"/>
      <c r="D207" s="35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354"/>
      <c r="R207" s="352"/>
      <c r="T207" s="16"/>
      <c r="U207" s="16"/>
      <c r="V207" s="16"/>
      <c r="W207" s="16"/>
    </row>
    <row r="208" spans="1:23" s="42" customFormat="1">
      <c r="A208" s="12"/>
      <c r="B208" s="351"/>
      <c r="C208" s="352"/>
      <c r="D208" s="35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354"/>
      <c r="R208" s="352"/>
      <c r="T208" s="16"/>
      <c r="U208" s="16"/>
      <c r="V208" s="16"/>
      <c r="W208" s="16"/>
    </row>
    <row r="209" spans="1:23" s="42" customFormat="1">
      <c r="A209" s="12"/>
      <c r="B209" s="351"/>
      <c r="C209" s="352"/>
      <c r="D209" s="35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354"/>
      <c r="R209" s="352"/>
      <c r="T209" s="16"/>
      <c r="U209" s="16"/>
      <c r="V209" s="16"/>
      <c r="W209" s="16"/>
    </row>
    <row r="210" spans="1:23" s="42" customFormat="1">
      <c r="A210" s="12"/>
      <c r="B210" s="351"/>
      <c r="C210" s="352"/>
      <c r="D210" s="35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354"/>
      <c r="R210" s="352"/>
      <c r="T210" s="16"/>
      <c r="U210" s="16"/>
      <c r="V210" s="16"/>
      <c r="W210" s="16"/>
    </row>
    <row r="211" spans="1:23" s="42" customFormat="1">
      <c r="A211" s="12"/>
      <c r="B211" s="351"/>
      <c r="C211" s="352"/>
      <c r="D211" s="35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354"/>
      <c r="R211" s="352"/>
      <c r="T211" s="16"/>
      <c r="U211" s="16"/>
      <c r="V211" s="16"/>
      <c r="W211" s="16"/>
    </row>
    <row r="212" spans="1:23" s="42" customFormat="1">
      <c r="A212" s="12"/>
      <c r="B212" s="351"/>
      <c r="C212" s="352"/>
      <c r="D212" s="35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354"/>
      <c r="R212" s="352"/>
      <c r="T212" s="16"/>
      <c r="U212" s="16"/>
      <c r="V212" s="16"/>
      <c r="W212" s="16"/>
    </row>
    <row r="213" spans="1:23" s="42" customFormat="1">
      <c r="A213" s="12"/>
      <c r="B213" s="351"/>
      <c r="C213" s="352"/>
      <c r="D213" s="35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354"/>
      <c r="R213" s="352"/>
      <c r="T213" s="16"/>
      <c r="U213" s="16"/>
      <c r="V213" s="16"/>
      <c r="W213" s="16"/>
    </row>
    <row r="214" spans="1:23" s="42" customFormat="1">
      <c r="A214" s="12"/>
      <c r="B214" s="351"/>
      <c r="C214" s="352"/>
      <c r="D214" s="35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354"/>
      <c r="R214" s="352"/>
      <c r="T214" s="16"/>
      <c r="U214" s="16"/>
      <c r="V214" s="16"/>
      <c r="W214" s="16"/>
    </row>
    <row r="215" spans="1:23" s="42" customFormat="1">
      <c r="A215" s="12"/>
      <c r="B215" s="351"/>
      <c r="C215" s="352"/>
      <c r="D215" s="35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354"/>
      <c r="R215" s="352"/>
      <c r="T215" s="16"/>
      <c r="U215" s="16"/>
      <c r="V215" s="16"/>
      <c r="W215" s="16"/>
    </row>
    <row r="216" spans="1:23" s="42" customFormat="1">
      <c r="A216" s="12"/>
      <c r="B216" s="351"/>
      <c r="C216" s="352"/>
      <c r="D216" s="35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354"/>
      <c r="R216" s="352"/>
      <c r="T216" s="16"/>
      <c r="U216" s="16"/>
      <c r="V216" s="16"/>
      <c r="W216" s="16"/>
    </row>
    <row r="217" spans="1:23" s="42" customFormat="1">
      <c r="A217" s="12"/>
      <c r="B217" s="351"/>
      <c r="C217" s="352"/>
      <c r="D217" s="35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354"/>
      <c r="R217" s="352"/>
      <c r="T217" s="16"/>
      <c r="U217" s="16"/>
      <c r="V217" s="16"/>
      <c r="W217" s="16"/>
    </row>
    <row r="218" spans="1:23" s="42" customFormat="1">
      <c r="A218" s="12"/>
      <c r="B218" s="351"/>
      <c r="C218" s="352"/>
      <c r="D218" s="35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354"/>
      <c r="R218" s="352"/>
      <c r="T218" s="16"/>
      <c r="U218" s="16"/>
      <c r="V218" s="16"/>
      <c r="W218" s="16"/>
    </row>
    <row r="219" spans="1:23" s="42" customFormat="1">
      <c r="A219" s="12"/>
      <c r="B219" s="351"/>
      <c r="C219" s="352"/>
      <c r="D219" s="35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354"/>
      <c r="R219" s="352"/>
      <c r="T219" s="16"/>
      <c r="U219" s="16"/>
      <c r="V219" s="16"/>
      <c r="W219" s="16"/>
    </row>
    <row r="220" spans="1:23" s="42" customFormat="1">
      <c r="A220" s="12"/>
      <c r="B220" s="351"/>
      <c r="C220" s="352"/>
      <c r="D220" s="35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354"/>
      <c r="R220" s="352"/>
      <c r="T220" s="16"/>
      <c r="U220" s="16"/>
      <c r="V220" s="16"/>
      <c r="W220" s="16"/>
    </row>
    <row r="221" spans="1:23" s="42" customFormat="1">
      <c r="A221" s="12"/>
      <c r="B221" s="351"/>
      <c r="C221" s="352"/>
      <c r="D221" s="35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354"/>
      <c r="R221" s="352"/>
      <c r="T221" s="16"/>
      <c r="U221" s="16"/>
      <c r="V221" s="16"/>
      <c r="W221" s="16"/>
    </row>
    <row r="222" spans="1:23" s="42" customFormat="1">
      <c r="A222" s="12"/>
      <c r="B222" s="351"/>
      <c r="C222" s="352"/>
      <c r="D222" s="35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354"/>
      <c r="R222" s="352"/>
      <c r="T222" s="16"/>
      <c r="U222" s="16"/>
      <c r="V222" s="16"/>
      <c r="W222" s="16"/>
    </row>
    <row r="223" spans="1:23" s="42" customFormat="1">
      <c r="A223" s="12"/>
      <c r="B223" s="351"/>
      <c r="C223" s="352"/>
      <c r="D223" s="35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354"/>
      <c r="R223" s="352"/>
      <c r="T223" s="16"/>
      <c r="U223" s="16"/>
      <c r="V223" s="16"/>
      <c r="W223" s="16"/>
    </row>
    <row r="224" spans="1:23" s="42" customFormat="1">
      <c r="A224" s="12"/>
      <c r="B224" s="351"/>
      <c r="C224" s="352"/>
      <c r="D224" s="35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354"/>
      <c r="R224" s="352"/>
      <c r="T224" s="16"/>
      <c r="U224" s="16"/>
      <c r="V224" s="16"/>
      <c r="W224" s="16"/>
    </row>
    <row r="225" spans="1:23" s="42" customFormat="1">
      <c r="A225" s="12"/>
      <c r="B225" s="351"/>
      <c r="C225" s="352"/>
      <c r="D225" s="35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354"/>
      <c r="R225" s="352"/>
      <c r="T225" s="16"/>
      <c r="U225" s="16"/>
      <c r="V225" s="16"/>
      <c r="W225" s="16"/>
    </row>
    <row r="226" spans="1:23" s="42" customFormat="1">
      <c r="A226" s="12"/>
      <c r="B226" s="351"/>
      <c r="C226" s="352"/>
      <c r="D226" s="35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354"/>
      <c r="R226" s="352"/>
      <c r="T226" s="16"/>
      <c r="U226" s="16"/>
      <c r="V226" s="16"/>
      <c r="W226" s="16"/>
    </row>
    <row r="227" spans="1:23" s="42" customFormat="1">
      <c r="A227" s="12"/>
      <c r="B227" s="351"/>
      <c r="C227" s="352"/>
      <c r="D227" s="35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354"/>
      <c r="R227" s="352"/>
      <c r="T227" s="16"/>
      <c r="U227" s="16"/>
      <c r="V227" s="16"/>
      <c r="W227" s="16"/>
    </row>
    <row r="228" spans="1:23" s="42" customFormat="1">
      <c r="A228" s="12"/>
      <c r="B228" s="351"/>
      <c r="C228" s="352"/>
      <c r="D228" s="35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354"/>
      <c r="R228" s="352"/>
      <c r="T228" s="16"/>
      <c r="U228" s="16"/>
      <c r="V228" s="16"/>
      <c r="W228" s="16"/>
    </row>
    <row r="229" spans="1:23" s="42" customFormat="1">
      <c r="A229" s="12"/>
      <c r="B229" s="351"/>
      <c r="C229" s="352"/>
      <c r="D229" s="35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354"/>
      <c r="R229" s="352"/>
      <c r="T229" s="16"/>
      <c r="U229" s="16"/>
      <c r="V229" s="16"/>
      <c r="W229" s="16"/>
    </row>
    <row r="230" spans="1:23" s="42" customFormat="1">
      <c r="A230" s="12"/>
      <c r="B230" s="351"/>
      <c r="C230" s="352"/>
      <c r="D230" s="35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354"/>
      <c r="R230" s="352"/>
      <c r="T230" s="16"/>
      <c r="U230" s="16"/>
      <c r="V230" s="16"/>
      <c r="W230" s="16"/>
    </row>
    <row r="231" spans="1:23" s="42" customFormat="1">
      <c r="A231" s="12"/>
      <c r="B231" s="351"/>
      <c r="C231" s="352"/>
      <c r="D231" s="35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354"/>
      <c r="R231" s="352"/>
      <c r="T231" s="16"/>
      <c r="U231" s="16"/>
      <c r="V231" s="16"/>
      <c r="W231" s="16"/>
    </row>
    <row r="232" spans="1:23" s="42" customFormat="1">
      <c r="A232" s="12"/>
      <c r="B232" s="351"/>
      <c r="C232" s="352"/>
      <c r="D232" s="35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354"/>
      <c r="R232" s="352"/>
      <c r="T232" s="16"/>
      <c r="U232" s="16"/>
      <c r="V232" s="16"/>
      <c r="W232" s="16"/>
    </row>
    <row r="233" spans="1:23" s="42" customFormat="1">
      <c r="A233" s="12"/>
      <c r="B233" s="351"/>
      <c r="C233" s="352"/>
      <c r="D233" s="35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354"/>
      <c r="R233" s="352"/>
      <c r="T233" s="16"/>
      <c r="U233" s="16"/>
      <c r="V233" s="16"/>
      <c r="W233" s="16"/>
    </row>
    <row r="234" spans="1:23" s="42" customFormat="1">
      <c r="A234" s="12"/>
      <c r="B234" s="351"/>
      <c r="C234" s="352"/>
      <c r="D234" s="35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354"/>
      <c r="R234" s="352"/>
      <c r="T234" s="16"/>
      <c r="U234" s="16"/>
      <c r="V234" s="16"/>
      <c r="W234" s="16"/>
    </row>
    <row r="235" spans="1:23" s="42" customFormat="1">
      <c r="A235" s="12"/>
      <c r="B235" s="351"/>
      <c r="C235" s="352"/>
      <c r="D235" s="35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354"/>
      <c r="R235" s="352"/>
      <c r="T235" s="16"/>
      <c r="U235" s="16"/>
      <c r="V235" s="16"/>
      <c r="W235" s="16"/>
    </row>
    <row r="236" spans="1:23" s="42" customFormat="1">
      <c r="A236" s="12"/>
      <c r="B236" s="351"/>
      <c r="C236" s="352"/>
      <c r="D236" s="35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354"/>
      <c r="R236" s="352"/>
      <c r="T236" s="16"/>
      <c r="U236" s="16"/>
      <c r="V236" s="16"/>
      <c r="W236" s="16"/>
    </row>
    <row r="237" spans="1:23" s="42" customFormat="1">
      <c r="A237" s="12"/>
      <c r="B237" s="351"/>
      <c r="C237" s="352"/>
      <c r="D237" s="35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354"/>
      <c r="R237" s="352"/>
      <c r="T237" s="16"/>
      <c r="U237" s="16"/>
      <c r="V237" s="16"/>
      <c r="W237" s="16"/>
    </row>
    <row r="238" spans="1:23" s="42" customFormat="1">
      <c r="A238" s="12"/>
      <c r="B238" s="351"/>
      <c r="C238" s="352"/>
      <c r="D238" s="35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354"/>
      <c r="R238" s="352"/>
      <c r="T238" s="16"/>
      <c r="U238" s="16"/>
      <c r="V238" s="16"/>
      <c r="W238" s="16"/>
    </row>
    <row r="239" spans="1:23" s="42" customFormat="1">
      <c r="A239" s="12"/>
      <c r="B239" s="351"/>
      <c r="C239" s="352"/>
      <c r="D239" s="35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354"/>
      <c r="R239" s="352"/>
      <c r="T239" s="16"/>
      <c r="U239" s="16"/>
      <c r="V239" s="16"/>
      <c r="W239" s="16"/>
    </row>
    <row r="240" spans="1:23" s="42" customFormat="1">
      <c r="A240" s="12"/>
      <c r="B240" s="351"/>
      <c r="C240" s="352"/>
      <c r="D240" s="35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354"/>
      <c r="R240" s="352"/>
      <c r="T240" s="16"/>
      <c r="U240" s="16"/>
      <c r="V240" s="16"/>
      <c r="W240" s="16"/>
    </row>
    <row r="241" spans="1:23" s="42" customFormat="1">
      <c r="A241" s="12"/>
      <c r="B241" s="351"/>
      <c r="C241" s="352"/>
      <c r="D241" s="35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354"/>
      <c r="R241" s="352"/>
      <c r="T241" s="16"/>
      <c r="U241" s="16"/>
      <c r="V241" s="16"/>
      <c r="W241" s="16"/>
    </row>
    <row r="242" spans="1:23" s="42" customFormat="1">
      <c r="A242" s="12"/>
      <c r="B242" s="351"/>
      <c r="C242" s="352"/>
      <c r="D242" s="35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354"/>
      <c r="R242" s="352"/>
      <c r="T242" s="16"/>
      <c r="U242" s="16"/>
      <c r="V242" s="16"/>
      <c r="W242" s="16"/>
    </row>
    <row r="243" spans="1:23" s="42" customFormat="1">
      <c r="A243" s="12"/>
      <c r="B243" s="351"/>
      <c r="C243" s="352"/>
      <c r="D243" s="35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354"/>
      <c r="R243" s="352"/>
      <c r="T243" s="16"/>
      <c r="U243" s="16"/>
      <c r="V243" s="16"/>
      <c r="W243" s="16"/>
    </row>
    <row r="244" spans="1:23" s="42" customFormat="1">
      <c r="A244" s="12"/>
      <c r="B244" s="351"/>
      <c r="C244" s="352"/>
      <c r="D244" s="35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354"/>
      <c r="R244" s="352"/>
      <c r="T244" s="16"/>
      <c r="U244" s="16"/>
      <c r="V244" s="16"/>
      <c r="W244" s="16"/>
    </row>
    <row r="245" spans="1:23" s="42" customFormat="1">
      <c r="A245" s="12"/>
      <c r="B245" s="351"/>
      <c r="C245" s="352"/>
      <c r="D245" s="35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354"/>
      <c r="R245" s="352"/>
      <c r="T245" s="16"/>
      <c r="U245" s="16"/>
      <c r="V245" s="16"/>
      <c r="W245" s="16"/>
    </row>
    <row r="246" spans="1:23" s="42" customFormat="1">
      <c r="A246" s="12"/>
      <c r="B246" s="351"/>
      <c r="C246" s="352"/>
      <c r="D246" s="35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354"/>
      <c r="R246" s="352"/>
      <c r="T246" s="16"/>
      <c r="U246" s="16"/>
      <c r="V246" s="16"/>
      <c r="W246" s="16"/>
    </row>
    <row r="247" spans="1:23" s="42" customFormat="1">
      <c r="A247" s="12"/>
      <c r="B247" s="351"/>
      <c r="C247" s="352"/>
      <c r="D247" s="35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354"/>
      <c r="R247" s="352"/>
      <c r="T247" s="16"/>
      <c r="U247" s="16"/>
      <c r="V247" s="16"/>
      <c r="W247" s="16"/>
    </row>
    <row r="248" spans="1:23" s="42" customFormat="1">
      <c r="A248" s="12"/>
      <c r="B248" s="351"/>
      <c r="C248" s="352"/>
      <c r="D248" s="35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354"/>
      <c r="R248" s="352"/>
      <c r="T248" s="16"/>
      <c r="U248" s="16"/>
      <c r="V248" s="16"/>
      <c r="W248" s="16"/>
    </row>
    <row r="249" spans="1:23" s="42" customFormat="1">
      <c r="A249" s="12"/>
      <c r="B249" s="351"/>
      <c r="C249" s="352"/>
      <c r="D249" s="35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354"/>
      <c r="R249" s="352"/>
      <c r="T249" s="16"/>
      <c r="U249" s="16"/>
      <c r="V249" s="16"/>
      <c r="W249" s="16"/>
    </row>
    <row r="250" spans="1:23" s="42" customFormat="1">
      <c r="A250" s="12"/>
      <c r="B250" s="351"/>
      <c r="C250" s="352"/>
      <c r="D250" s="35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354"/>
      <c r="R250" s="352"/>
      <c r="T250" s="16"/>
      <c r="U250" s="16"/>
      <c r="V250" s="16"/>
      <c r="W250" s="16"/>
    </row>
    <row r="251" spans="1:23" s="42" customFormat="1">
      <c r="A251" s="12"/>
      <c r="B251" s="351"/>
      <c r="C251" s="352"/>
      <c r="D251" s="35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354"/>
      <c r="R251" s="352"/>
      <c r="T251" s="16"/>
      <c r="U251" s="16"/>
      <c r="V251" s="16"/>
      <c r="W251" s="16"/>
    </row>
    <row r="252" spans="1:23" s="42" customFormat="1">
      <c r="A252" s="12"/>
      <c r="B252" s="351"/>
      <c r="C252" s="352"/>
      <c r="D252" s="35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354"/>
      <c r="R252" s="352"/>
      <c r="T252" s="16"/>
      <c r="U252" s="16"/>
      <c r="V252" s="16"/>
      <c r="W252" s="16"/>
    </row>
    <row r="253" spans="1:23" s="42" customFormat="1">
      <c r="A253" s="12"/>
      <c r="B253" s="351"/>
      <c r="C253" s="352"/>
      <c r="D253" s="35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354"/>
      <c r="R253" s="352"/>
      <c r="T253" s="16"/>
      <c r="U253" s="16"/>
      <c r="V253" s="16"/>
      <c r="W253" s="16"/>
    </row>
    <row r="254" spans="1:23" s="42" customFormat="1">
      <c r="A254" s="12"/>
      <c r="B254" s="351"/>
      <c r="C254" s="352"/>
      <c r="D254" s="35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354"/>
      <c r="R254" s="352"/>
      <c r="T254" s="16"/>
      <c r="U254" s="16"/>
      <c r="V254" s="16"/>
      <c r="W254" s="16"/>
    </row>
    <row r="255" spans="1:23" s="42" customFormat="1">
      <c r="A255" s="12"/>
      <c r="B255" s="351"/>
      <c r="C255" s="352"/>
      <c r="D255" s="35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354"/>
      <c r="R255" s="352"/>
      <c r="T255" s="16"/>
      <c r="U255" s="16"/>
      <c r="V255" s="16"/>
      <c r="W255" s="16"/>
    </row>
    <row r="256" spans="1:23" s="42" customFormat="1">
      <c r="A256" s="12"/>
      <c r="B256" s="351"/>
      <c r="C256" s="352"/>
      <c r="D256" s="35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354"/>
      <c r="R256" s="352"/>
      <c r="T256" s="16"/>
      <c r="U256" s="16"/>
      <c r="V256" s="16"/>
      <c r="W256" s="16"/>
    </row>
    <row r="257" spans="1:23" s="42" customFormat="1">
      <c r="A257" s="12"/>
      <c r="B257" s="351"/>
      <c r="C257" s="352"/>
      <c r="D257" s="35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354"/>
      <c r="R257" s="352"/>
      <c r="T257" s="16"/>
      <c r="U257" s="16"/>
      <c r="V257" s="16"/>
      <c r="W257" s="16"/>
    </row>
    <row r="258" spans="1:23" s="42" customFormat="1">
      <c r="A258" s="12"/>
      <c r="B258" s="351"/>
      <c r="C258" s="352"/>
      <c r="D258" s="35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354"/>
      <c r="R258" s="352"/>
      <c r="T258" s="16"/>
      <c r="U258" s="16"/>
      <c r="V258" s="16"/>
      <c r="W258" s="16"/>
    </row>
    <row r="259" spans="1:23" s="42" customFormat="1">
      <c r="A259" s="12"/>
      <c r="B259" s="351"/>
      <c r="C259" s="352"/>
      <c r="D259" s="35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354"/>
      <c r="R259" s="352"/>
      <c r="T259" s="16"/>
      <c r="U259" s="16"/>
      <c r="V259" s="16"/>
      <c r="W259" s="16"/>
    </row>
    <row r="260" spans="1:23" s="42" customFormat="1">
      <c r="A260" s="12"/>
      <c r="B260" s="351"/>
      <c r="C260" s="352"/>
      <c r="D260" s="35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354"/>
      <c r="R260" s="352"/>
      <c r="T260" s="16"/>
      <c r="U260" s="16"/>
      <c r="V260" s="16"/>
      <c r="W260" s="16"/>
    </row>
    <row r="261" spans="1:23" s="42" customFormat="1">
      <c r="A261" s="12"/>
      <c r="B261" s="351"/>
      <c r="C261" s="352"/>
      <c r="D261" s="35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354"/>
      <c r="R261" s="352"/>
      <c r="T261" s="16"/>
      <c r="U261" s="16"/>
      <c r="V261" s="16"/>
      <c r="W261" s="16"/>
    </row>
    <row r="262" spans="1:23" s="42" customFormat="1">
      <c r="A262" s="12"/>
      <c r="B262" s="351"/>
      <c r="C262" s="352"/>
      <c r="D262" s="35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354"/>
      <c r="R262" s="352"/>
      <c r="T262" s="16"/>
      <c r="U262" s="16"/>
      <c r="V262" s="16"/>
      <c r="W262" s="16"/>
    </row>
    <row r="263" spans="1:23" s="42" customFormat="1">
      <c r="A263" s="12"/>
      <c r="B263" s="351"/>
      <c r="C263" s="352"/>
      <c r="D263" s="35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354"/>
      <c r="R263" s="352"/>
      <c r="T263" s="16"/>
      <c r="U263" s="16"/>
      <c r="V263" s="16"/>
      <c r="W263" s="16"/>
    </row>
    <row r="264" spans="1:23" s="42" customFormat="1">
      <c r="A264" s="12"/>
      <c r="B264" s="351"/>
      <c r="C264" s="352"/>
      <c r="D264" s="35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354"/>
      <c r="R264" s="352"/>
      <c r="T264" s="16"/>
      <c r="U264" s="16"/>
      <c r="V264" s="16"/>
      <c r="W264" s="16"/>
    </row>
    <row r="265" spans="1:23" s="42" customFormat="1">
      <c r="A265" s="12"/>
      <c r="B265" s="351"/>
      <c r="C265" s="352"/>
      <c r="D265" s="35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354"/>
      <c r="R265" s="352"/>
      <c r="T265" s="16"/>
      <c r="U265" s="16"/>
      <c r="V265" s="16"/>
      <c r="W265" s="16"/>
    </row>
    <row r="266" spans="1:23" s="42" customFormat="1">
      <c r="A266" s="12"/>
      <c r="B266" s="351"/>
      <c r="C266" s="352"/>
      <c r="D266" s="35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354"/>
      <c r="R266" s="352"/>
      <c r="T266" s="16"/>
      <c r="U266" s="16"/>
      <c r="V266" s="16"/>
      <c r="W266" s="16"/>
    </row>
    <row r="267" spans="1:23" s="42" customFormat="1">
      <c r="A267" s="12"/>
      <c r="B267" s="351"/>
      <c r="C267" s="352"/>
      <c r="D267" s="35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354"/>
      <c r="R267" s="352"/>
      <c r="T267" s="16"/>
      <c r="U267" s="16"/>
      <c r="V267" s="16"/>
      <c r="W267" s="16"/>
    </row>
    <row r="268" spans="1:23" s="42" customFormat="1">
      <c r="A268" s="12"/>
      <c r="B268" s="351"/>
      <c r="C268" s="352"/>
      <c r="D268" s="35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354"/>
      <c r="R268" s="352"/>
      <c r="T268" s="16"/>
      <c r="U268" s="16"/>
      <c r="V268" s="16"/>
      <c r="W268" s="16"/>
    </row>
    <row r="269" spans="1:23" s="42" customFormat="1">
      <c r="A269" s="12"/>
      <c r="B269" s="351"/>
      <c r="C269" s="352"/>
      <c r="D269" s="35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354"/>
      <c r="R269" s="352"/>
      <c r="T269" s="16"/>
      <c r="U269" s="16"/>
      <c r="V269" s="16"/>
      <c r="W269" s="16"/>
    </row>
    <row r="270" spans="1:23" s="42" customFormat="1">
      <c r="A270" s="12"/>
      <c r="B270" s="351"/>
      <c r="C270" s="352"/>
      <c r="D270" s="35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354"/>
      <c r="R270" s="352"/>
      <c r="T270" s="16"/>
      <c r="U270" s="16"/>
      <c r="V270" s="16"/>
      <c r="W270" s="16"/>
    </row>
    <row r="271" spans="1:23" s="42" customFormat="1">
      <c r="A271" s="12"/>
      <c r="B271" s="351"/>
      <c r="C271" s="352"/>
      <c r="D271" s="35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354"/>
      <c r="R271" s="352"/>
      <c r="T271" s="16"/>
      <c r="U271" s="16"/>
      <c r="V271" s="16"/>
      <c r="W271" s="16"/>
    </row>
    <row r="272" spans="1:23" s="42" customFormat="1">
      <c r="A272" s="12"/>
      <c r="B272" s="351"/>
      <c r="C272" s="352"/>
      <c r="D272" s="35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354"/>
      <c r="R272" s="352"/>
      <c r="T272" s="16"/>
      <c r="U272" s="16"/>
      <c r="V272" s="16"/>
      <c r="W272" s="16"/>
    </row>
    <row r="273" spans="1:23" s="42" customFormat="1">
      <c r="A273" s="12"/>
      <c r="B273" s="351"/>
      <c r="C273" s="352"/>
      <c r="D273" s="35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354"/>
      <c r="R273" s="352"/>
      <c r="T273" s="16"/>
      <c r="U273" s="16"/>
      <c r="V273" s="16"/>
      <c r="W273" s="16"/>
    </row>
    <row r="274" spans="1:23" s="42" customFormat="1">
      <c r="A274" s="12"/>
      <c r="B274" s="351"/>
      <c r="C274" s="352"/>
      <c r="D274" s="35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354"/>
      <c r="R274" s="352"/>
      <c r="T274" s="16"/>
      <c r="U274" s="16"/>
      <c r="V274" s="16"/>
      <c r="W274" s="16"/>
    </row>
    <row r="275" spans="1:23" s="42" customFormat="1">
      <c r="A275" s="12"/>
      <c r="B275" s="351"/>
      <c r="C275" s="352"/>
      <c r="D275" s="35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354"/>
      <c r="R275" s="352"/>
      <c r="T275" s="16"/>
      <c r="U275" s="16"/>
      <c r="V275" s="16"/>
      <c r="W275" s="16"/>
    </row>
    <row r="276" spans="1:23" s="42" customFormat="1">
      <c r="A276" s="12"/>
      <c r="B276" s="351"/>
      <c r="C276" s="352"/>
      <c r="D276" s="35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354"/>
      <c r="R276" s="352"/>
      <c r="T276" s="16"/>
      <c r="U276" s="16"/>
      <c r="V276" s="16"/>
      <c r="W276" s="16"/>
    </row>
    <row r="277" spans="1:23" s="42" customFormat="1">
      <c r="A277" s="12"/>
      <c r="B277" s="351"/>
      <c r="C277" s="352"/>
      <c r="D277" s="35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354"/>
      <c r="R277" s="352"/>
      <c r="T277" s="16"/>
      <c r="U277" s="16"/>
      <c r="V277" s="16"/>
      <c r="W277" s="16"/>
    </row>
    <row r="278" spans="1:23" s="42" customFormat="1">
      <c r="A278" s="12"/>
      <c r="B278" s="351"/>
      <c r="C278" s="352"/>
      <c r="D278" s="35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354"/>
      <c r="R278" s="352"/>
      <c r="T278" s="16"/>
      <c r="U278" s="16"/>
      <c r="V278" s="16"/>
      <c r="W278" s="16"/>
    </row>
    <row r="279" spans="1:23" s="42" customFormat="1">
      <c r="A279" s="12"/>
      <c r="B279" s="351"/>
      <c r="C279" s="352"/>
      <c r="D279" s="35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354"/>
      <c r="R279" s="352"/>
      <c r="T279" s="16"/>
      <c r="U279" s="16"/>
      <c r="V279" s="16"/>
      <c r="W279" s="16"/>
    </row>
    <row r="280" spans="1:23" s="42" customFormat="1">
      <c r="A280" s="12"/>
      <c r="B280" s="351"/>
      <c r="C280" s="352"/>
      <c r="D280" s="35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354"/>
      <c r="R280" s="352"/>
      <c r="T280" s="16"/>
      <c r="U280" s="16"/>
      <c r="V280" s="16"/>
      <c r="W280" s="16"/>
    </row>
    <row r="281" spans="1:23" s="42" customFormat="1">
      <c r="A281" s="12"/>
      <c r="B281" s="351"/>
      <c r="C281" s="352"/>
      <c r="D281" s="35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354"/>
      <c r="R281" s="352"/>
      <c r="T281" s="16"/>
      <c r="U281" s="16"/>
      <c r="V281" s="16"/>
      <c r="W281" s="16"/>
    </row>
    <row r="282" spans="1:23" s="42" customFormat="1">
      <c r="A282" s="12"/>
      <c r="B282" s="351"/>
      <c r="C282" s="352"/>
      <c r="D282" s="35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354"/>
      <c r="R282" s="352"/>
      <c r="T282" s="16"/>
      <c r="U282" s="16"/>
      <c r="V282" s="16"/>
      <c r="W282" s="16"/>
    </row>
    <row r="283" spans="1:23" s="42" customFormat="1">
      <c r="A283" s="12"/>
      <c r="B283" s="351"/>
      <c r="C283" s="352"/>
      <c r="D283" s="35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354"/>
      <c r="R283" s="352"/>
      <c r="T283" s="16"/>
      <c r="U283" s="16"/>
      <c r="V283" s="16"/>
      <c r="W283" s="16"/>
    </row>
    <row r="284" spans="1:23" s="42" customFormat="1">
      <c r="A284" s="12"/>
      <c r="B284" s="351"/>
      <c r="C284" s="352"/>
      <c r="D284" s="35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354"/>
      <c r="R284" s="352"/>
      <c r="T284" s="16"/>
      <c r="U284" s="16"/>
      <c r="V284" s="16"/>
      <c r="W284" s="16"/>
    </row>
    <row r="285" spans="1:23" s="42" customFormat="1">
      <c r="A285" s="12"/>
      <c r="B285" s="351"/>
      <c r="C285" s="352"/>
      <c r="D285" s="35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354"/>
      <c r="R285" s="352"/>
      <c r="T285" s="16"/>
      <c r="U285" s="16"/>
      <c r="V285" s="16"/>
      <c r="W285" s="16"/>
    </row>
    <row r="286" spans="1:23" s="42" customFormat="1">
      <c r="A286" s="12"/>
      <c r="B286" s="351"/>
      <c r="C286" s="352"/>
      <c r="D286" s="35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354"/>
      <c r="R286" s="352"/>
      <c r="T286" s="16"/>
      <c r="U286" s="16"/>
      <c r="V286" s="16"/>
      <c r="W286" s="16"/>
    </row>
    <row r="287" spans="1:23" s="42" customFormat="1">
      <c r="A287" s="12"/>
      <c r="B287" s="351"/>
      <c r="C287" s="352"/>
      <c r="D287" s="35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354"/>
      <c r="R287" s="352"/>
      <c r="T287" s="16"/>
      <c r="U287" s="16"/>
      <c r="V287" s="16"/>
      <c r="W287" s="16"/>
    </row>
    <row r="288" spans="1:23" s="42" customFormat="1">
      <c r="A288" s="12"/>
      <c r="B288" s="351"/>
      <c r="C288" s="352"/>
      <c r="D288" s="35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354"/>
      <c r="R288" s="352"/>
      <c r="T288" s="16"/>
      <c r="U288" s="16"/>
      <c r="V288" s="16"/>
      <c r="W288" s="16"/>
    </row>
    <row r="289" spans="1:23" s="42" customFormat="1">
      <c r="A289" s="12"/>
      <c r="B289" s="351"/>
      <c r="C289" s="352"/>
      <c r="D289" s="35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354"/>
      <c r="R289" s="352"/>
      <c r="T289" s="16"/>
      <c r="U289" s="16"/>
      <c r="V289" s="16"/>
      <c r="W289" s="16"/>
    </row>
    <row r="290" spans="1:23" s="42" customFormat="1">
      <c r="A290" s="12"/>
      <c r="B290" s="351"/>
      <c r="C290" s="352"/>
      <c r="D290" s="35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354"/>
      <c r="R290" s="352"/>
      <c r="T290" s="16"/>
      <c r="U290" s="16"/>
      <c r="V290" s="16"/>
      <c r="W290" s="16"/>
    </row>
    <row r="291" spans="1:23" s="42" customFormat="1">
      <c r="A291" s="12"/>
      <c r="B291" s="351"/>
      <c r="C291" s="352"/>
      <c r="D291" s="35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354"/>
      <c r="R291" s="352"/>
      <c r="T291" s="16"/>
      <c r="U291" s="16"/>
      <c r="V291" s="16"/>
      <c r="W291" s="16"/>
    </row>
    <row r="292" spans="1:23" s="42" customFormat="1">
      <c r="A292" s="12"/>
      <c r="B292" s="351"/>
      <c r="C292" s="352"/>
      <c r="D292" s="35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354"/>
      <c r="R292" s="352"/>
      <c r="T292" s="16"/>
      <c r="U292" s="16"/>
      <c r="V292" s="16"/>
      <c r="W292" s="16"/>
    </row>
    <row r="293" spans="1:23" s="42" customFormat="1">
      <c r="A293" s="12"/>
      <c r="B293" s="351"/>
      <c r="C293" s="352"/>
      <c r="D293" s="35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354"/>
      <c r="R293" s="352"/>
      <c r="T293" s="16"/>
      <c r="U293" s="16"/>
      <c r="V293" s="16"/>
      <c r="W293" s="16"/>
    </row>
    <row r="294" spans="1:23" s="42" customFormat="1">
      <c r="A294" s="12"/>
      <c r="B294" s="351"/>
      <c r="C294" s="352"/>
      <c r="D294" s="35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354"/>
      <c r="R294" s="352"/>
      <c r="T294" s="16"/>
      <c r="U294" s="16"/>
      <c r="V294" s="16"/>
      <c r="W294" s="16"/>
    </row>
    <row r="295" spans="1:23" s="42" customFormat="1">
      <c r="A295" s="12"/>
      <c r="B295" s="351"/>
      <c r="C295" s="352"/>
      <c r="D295" s="35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354"/>
      <c r="R295" s="352"/>
      <c r="T295" s="16"/>
      <c r="U295" s="16"/>
      <c r="V295" s="16"/>
      <c r="W295" s="16"/>
    </row>
    <row r="296" spans="1:23" s="42" customFormat="1">
      <c r="A296" s="12"/>
      <c r="B296" s="351"/>
      <c r="C296" s="352"/>
      <c r="D296" s="35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354"/>
      <c r="R296" s="352"/>
      <c r="T296" s="16"/>
      <c r="U296" s="16"/>
      <c r="V296" s="16"/>
      <c r="W296" s="16"/>
    </row>
    <row r="297" spans="1:23" s="42" customFormat="1">
      <c r="A297" s="12"/>
      <c r="B297" s="351"/>
      <c r="C297" s="352"/>
      <c r="D297" s="35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354"/>
      <c r="R297" s="352"/>
      <c r="T297" s="16"/>
      <c r="U297" s="16"/>
      <c r="V297" s="16"/>
      <c r="W297" s="16"/>
    </row>
    <row r="298" spans="1:23" s="42" customFormat="1">
      <c r="A298" s="12"/>
      <c r="B298" s="351"/>
      <c r="C298" s="352"/>
      <c r="D298" s="35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354"/>
      <c r="R298" s="352"/>
      <c r="T298" s="16"/>
      <c r="U298" s="16"/>
      <c r="V298" s="16"/>
      <c r="W298" s="16"/>
    </row>
    <row r="299" spans="1:23" s="42" customFormat="1">
      <c r="A299" s="12"/>
      <c r="B299" s="351"/>
      <c r="C299" s="352"/>
      <c r="D299" s="35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354"/>
      <c r="R299" s="352"/>
      <c r="T299" s="16"/>
      <c r="U299" s="16"/>
      <c r="V299" s="16"/>
      <c r="W299" s="16"/>
    </row>
    <row r="300" spans="1:23" s="42" customFormat="1">
      <c r="A300" s="12"/>
      <c r="B300" s="351"/>
      <c r="C300" s="352"/>
      <c r="D300" s="35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354"/>
      <c r="R300" s="35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55" activePane="bottomLeft" state="frozen"/>
      <selection pane="bottomLeft" activeCell="D13" sqref="D1:Q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356" customWidth="1"/>
    <col min="4" max="4" width="14.7109375" style="356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358" customWidth="1"/>
    <col min="18" max="18" width="52.140625" style="356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435" t="s">
        <v>1</v>
      </c>
      <c r="R1" s="435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217" t="s">
        <v>4</v>
      </c>
      <c r="R2" s="218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217" t="s">
        <v>7</v>
      </c>
      <c r="R3" s="218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217" t="s">
        <v>9</v>
      </c>
      <c r="R4" s="218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217" t="s">
        <v>12</v>
      </c>
      <c r="R5" s="218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217" t="s">
        <v>15</v>
      </c>
      <c r="R6" s="218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423" t="s">
        <v>29</v>
      </c>
      <c r="D11" s="425" t="s">
        <v>30</v>
      </c>
      <c r="E11" s="427" t="s">
        <v>31</v>
      </c>
      <c r="F11" s="429" t="s">
        <v>32</v>
      </c>
      <c r="G11" s="430"/>
      <c r="H11" s="430"/>
      <c r="I11" s="430"/>
      <c r="J11" s="430"/>
      <c r="K11" s="430"/>
      <c r="L11" s="430"/>
      <c r="M11" s="430"/>
      <c r="N11" s="430"/>
      <c r="O11" s="430"/>
      <c r="P11" s="430"/>
      <c r="Q11" s="431"/>
      <c r="R11" s="432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424"/>
      <c r="D12" s="426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25"/>
      <c r="R12" s="433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227">
        <v>3</v>
      </c>
      <c r="D13" s="227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232">
        <v>17</v>
      </c>
      <c r="R13" s="231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234" t="s">
        <v>47</v>
      </c>
      <c r="D14" s="225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2</v>
      </c>
      <c r="M14" s="235"/>
      <c r="N14" s="235"/>
      <c r="O14" s="235"/>
      <c r="P14" s="235">
        <f>SUM(F14:O14)</f>
        <v>2</v>
      </c>
      <c r="Q14" s="235">
        <v>2.4</v>
      </c>
      <c r="R14" s="237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239" t="s">
        <v>50</v>
      </c>
      <c r="D15" s="240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1.37</v>
      </c>
      <c r="M15" s="242"/>
      <c r="N15" s="235"/>
      <c r="O15" s="241"/>
      <c r="P15" s="235">
        <f>SUM(F15:O15)</f>
        <v>1.37</v>
      </c>
      <c r="Q15" s="242">
        <v>2</v>
      </c>
      <c r="R15" s="41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239" t="s">
        <v>53</v>
      </c>
      <c r="D16" s="240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1.86</v>
      </c>
      <c r="M16" s="242"/>
      <c r="N16" s="241"/>
      <c r="O16" s="243"/>
      <c r="P16" s="235">
        <f>SUM(F16:O16)</f>
        <v>1.86</v>
      </c>
      <c r="Q16" s="235">
        <v>2</v>
      </c>
      <c r="R16" s="41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245" t="s">
        <v>54</v>
      </c>
      <c r="D17" s="246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0.1</v>
      </c>
      <c r="N17" s="235"/>
      <c r="O17" s="235"/>
      <c r="P17" s="235">
        <f>SUM(F17:O17)</f>
        <v>0.1</v>
      </c>
      <c r="Q17" s="246">
        <v>0.6</v>
      </c>
      <c r="R17" s="247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245" t="s">
        <v>57</v>
      </c>
      <c r="D18" s="246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0.24</v>
      </c>
      <c r="M18" s="213"/>
      <c r="N18" s="235"/>
      <c r="O18" s="235"/>
      <c r="P18" s="235">
        <f t="shared" ref="P18:P39" si="0">SUM(F18:O18)</f>
        <v>0.24</v>
      </c>
      <c r="Q18" s="246">
        <v>0.8</v>
      </c>
      <c r="R18" s="247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245" t="s">
        <v>60</v>
      </c>
      <c r="D19" s="246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1.4</v>
      </c>
      <c r="M19" s="213"/>
      <c r="N19" s="235"/>
      <c r="O19" s="235"/>
      <c r="P19" s="235">
        <f t="shared" si="0"/>
        <v>1.4</v>
      </c>
      <c r="Q19" s="246">
        <v>1.5</v>
      </c>
      <c r="R19" s="247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245" t="s">
        <v>62</v>
      </c>
      <c r="D20" s="246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3.43</v>
      </c>
      <c r="N20" s="235"/>
      <c r="O20" s="235"/>
      <c r="P20" s="235">
        <f t="shared" si="0"/>
        <v>3.43</v>
      </c>
      <c r="Q20" s="246">
        <v>5.8</v>
      </c>
      <c r="R20" s="247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245" t="s">
        <v>64</v>
      </c>
      <c r="D21" s="246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0.6</v>
      </c>
      <c r="M21" s="213"/>
      <c r="N21" s="235"/>
      <c r="O21" s="235"/>
      <c r="P21" s="235">
        <f t="shared" si="0"/>
        <v>0.6</v>
      </c>
      <c r="Q21" s="246">
        <v>7.7</v>
      </c>
      <c r="R21" s="247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245" t="s">
        <v>66</v>
      </c>
      <c r="D22" s="246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4.21</v>
      </c>
      <c r="M22" s="213"/>
      <c r="N22" s="235"/>
      <c r="O22" s="235"/>
      <c r="P22" s="235">
        <f t="shared" si="0"/>
        <v>4.21</v>
      </c>
      <c r="Q22" s="246">
        <v>5.6</v>
      </c>
      <c r="R22" s="247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245" t="s">
        <v>68</v>
      </c>
      <c r="D23" s="246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0.2</v>
      </c>
      <c r="N23" s="235"/>
      <c r="O23" s="235"/>
      <c r="P23" s="235">
        <f t="shared" si="0"/>
        <v>0.2</v>
      </c>
      <c r="Q23" s="246">
        <v>0.6</v>
      </c>
      <c r="R23" s="247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245" t="s">
        <v>70</v>
      </c>
      <c r="D24" s="246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</v>
      </c>
      <c r="P24" s="235">
        <f t="shared" si="0"/>
        <v>1</v>
      </c>
      <c r="Q24" s="246">
        <v>2.4</v>
      </c>
      <c r="R24" s="247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239" t="s">
        <v>72</v>
      </c>
      <c r="D25" s="240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250">
        <v>0.9</v>
      </c>
      <c r="R25" s="251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253" t="s">
        <v>76</v>
      </c>
      <c r="D26" s="246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213">
        <v>3</v>
      </c>
      <c r="N26" s="235"/>
      <c r="O26" s="235"/>
      <c r="P26" s="235">
        <f t="shared" si="0"/>
        <v>3</v>
      </c>
      <c r="Q26" s="246">
        <v>3</v>
      </c>
      <c r="R26" s="247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239" t="s">
        <v>79</v>
      </c>
      <c r="D27" s="240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1.22</v>
      </c>
      <c r="M27" s="242"/>
      <c r="N27" s="242"/>
      <c r="O27" s="254"/>
      <c r="P27" s="235">
        <f t="shared" si="0"/>
        <v>1.22</v>
      </c>
      <c r="Q27" s="242">
        <v>2.5</v>
      </c>
      <c r="R27" s="255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256" t="s">
        <v>81</v>
      </c>
      <c r="D28" s="225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3.82</v>
      </c>
      <c r="N28" s="235"/>
      <c r="O28" s="235"/>
      <c r="P28" s="235">
        <f t="shared" si="0"/>
        <v>3.82</v>
      </c>
      <c r="Q28" s="235">
        <v>6</v>
      </c>
      <c r="R28" s="258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260" t="s">
        <v>84</v>
      </c>
      <c r="D29" s="261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0.91</v>
      </c>
      <c r="O29" s="263"/>
      <c r="P29" s="235">
        <f t="shared" si="0"/>
        <v>0.91</v>
      </c>
      <c r="Q29" s="263">
        <v>2</v>
      </c>
      <c r="R29" s="414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265" t="s">
        <v>86</v>
      </c>
      <c r="D30" s="266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2.2999999999999998</v>
      </c>
      <c r="O30" s="268"/>
      <c r="P30" s="235">
        <f t="shared" si="0"/>
        <v>2.2999999999999998</v>
      </c>
      <c r="Q30" s="268">
        <v>2</v>
      </c>
      <c r="R30" s="415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265" t="s">
        <v>88</v>
      </c>
      <c r="D31" s="266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0.3</v>
      </c>
      <c r="O31" s="268"/>
      <c r="P31" s="235">
        <f t="shared" si="0"/>
        <v>0.3</v>
      </c>
      <c r="Q31" s="268">
        <v>0.5</v>
      </c>
      <c r="R31" s="415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269" t="s">
        <v>88</v>
      </c>
      <c r="D32" s="270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272">
        <v>0.2</v>
      </c>
      <c r="R32" s="415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273" t="s">
        <v>91</v>
      </c>
      <c r="D33" s="270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0.75</v>
      </c>
      <c r="P33" s="235">
        <f t="shared" si="0"/>
        <v>0.75</v>
      </c>
      <c r="Q33" s="276">
        <v>3</v>
      </c>
      <c r="R33" s="416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278" t="s">
        <v>93</v>
      </c>
      <c r="D34" s="240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2.59</v>
      </c>
      <c r="N34" s="280"/>
      <c r="O34" s="282">
        <v>2.34</v>
      </c>
      <c r="P34" s="235">
        <f t="shared" si="0"/>
        <v>4.93</v>
      </c>
      <c r="Q34" s="281">
        <v>6</v>
      </c>
      <c r="R34" s="283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234" t="s">
        <v>96</v>
      </c>
      <c r="D35" s="284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242">
        <v>1.5</v>
      </c>
      <c r="R35" s="285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286" t="s">
        <v>99</v>
      </c>
      <c r="D36" s="261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0.5</v>
      </c>
      <c r="P36" s="235">
        <f t="shared" si="0"/>
        <v>0.5</v>
      </c>
      <c r="Q36" s="263">
        <v>1</v>
      </c>
      <c r="R36" s="417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288" t="s">
        <v>102</v>
      </c>
      <c r="D37" s="274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0.78</v>
      </c>
      <c r="P37" s="235">
        <f t="shared" si="0"/>
        <v>0.78</v>
      </c>
      <c r="Q37" s="292">
        <v>1.5</v>
      </c>
      <c r="R37" s="418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293" t="s">
        <v>104</v>
      </c>
      <c r="D38" s="289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0.57999999999999996</v>
      </c>
      <c r="M38" s="230"/>
      <c r="N38" s="230"/>
      <c r="O38" s="230"/>
      <c r="P38" s="235">
        <f t="shared" si="0"/>
        <v>0.57999999999999996</v>
      </c>
      <c r="Q38" s="230">
        <v>0.5</v>
      </c>
      <c r="R38" s="234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294" t="s">
        <v>106</v>
      </c>
      <c r="D39" s="261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295">
        <v>1.5</v>
      </c>
      <c r="R39" s="234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234" t="s">
        <v>108</v>
      </c>
      <c r="D40" s="235" t="s">
        <v>100</v>
      </c>
      <c r="E40" s="297">
        <v>5</v>
      </c>
      <c r="F40" s="235"/>
      <c r="G40" s="235"/>
      <c r="H40" s="235">
        <v>0.4</v>
      </c>
      <c r="I40" s="235"/>
      <c r="J40" s="235"/>
      <c r="K40" s="235"/>
      <c r="L40" s="235"/>
      <c r="M40" s="235"/>
      <c r="N40" s="235"/>
      <c r="O40" s="225"/>
      <c r="P40" s="235">
        <f>SUM(F40:O40)</f>
        <v>0.4</v>
      </c>
      <c r="Q40" s="213">
        <v>0.2</v>
      </c>
      <c r="R40" s="298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260" t="s">
        <v>111</v>
      </c>
      <c r="D41" s="261" t="s">
        <v>112</v>
      </c>
      <c r="E41" s="261">
        <v>5</v>
      </c>
      <c r="F41" s="287">
        <v>25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25</v>
      </c>
      <c r="Q41" s="263">
        <v>40</v>
      </c>
      <c r="R41" s="283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301" t="s">
        <v>114</v>
      </c>
      <c r="D42" s="261" t="s">
        <v>112</v>
      </c>
      <c r="E42" s="274">
        <v>5</v>
      </c>
      <c r="F42" s="276"/>
      <c r="G42" s="276">
        <v>25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25</v>
      </c>
      <c r="Q42" s="302">
        <v>40</v>
      </c>
      <c r="R42" s="283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286" t="s">
        <v>116</v>
      </c>
      <c r="D43" s="261" t="s">
        <v>112</v>
      </c>
      <c r="E43" s="225">
        <v>20</v>
      </c>
      <c r="F43" s="303"/>
      <c r="G43" s="303"/>
      <c r="H43" s="303">
        <v>4.32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4.32</v>
      </c>
      <c r="Q43" s="303">
        <v>12.5</v>
      </c>
      <c r="R43" s="414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305" t="s">
        <v>118</v>
      </c>
      <c r="D44" s="261" t="s">
        <v>112</v>
      </c>
      <c r="E44" s="225">
        <v>20</v>
      </c>
      <c r="F44" s="303"/>
      <c r="G44" s="303"/>
      <c r="H44" s="303">
        <v>0</v>
      </c>
      <c r="I44" s="303"/>
      <c r="J44" s="303"/>
      <c r="K44" s="303"/>
      <c r="L44" s="303"/>
      <c r="M44" s="303"/>
      <c r="N44" s="303"/>
      <c r="O44" s="303"/>
      <c r="P44" s="302">
        <f t="shared" si="1"/>
        <v>0</v>
      </c>
      <c r="Q44" s="306">
        <v>9</v>
      </c>
      <c r="R44" s="415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286" t="s">
        <v>120</v>
      </c>
      <c r="D45" s="261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308">
        <v>15</v>
      </c>
      <c r="R45" s="415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305" t="s">
        <v>122</v>
      </c>
      <c r="D46" s="274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302">
        <v>1.6</v>
      </c>
      <c r="R46" s="416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311" t="s">
        <v>123</v>
      </c>
      <c r="D47" s="405" t="s">
        <v>124</v>
      </c>
      <c r="E47" s="312">
        <v>15</v>
      </c>
      <c r="F47" s="313"/>
      <c r="G47" s="314"/>
      <c r="H47" s="315"/>
      <c r="I47" s="314">
        <v>4.12</v>
      </c>
      <c r="J47" s="313"/>
      <c r="K47" s="314"/>
      <c r="L47" s="313"/>
      <c r="M47" s="314"/>
      <c r="N47" s="313"/>
      <c r="O47" s="314"/>
      <c r="P47" s="302">
        <f t="shared" si="1"/>
        <v>4.12</v>
      </c>
      <c r="Q47" s="314">
        <v>3</v>
      </c>
      <c r="R47" s="407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311" t="s">
        <v>126</v>
      </c>
      <c r="D48" s="405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272">
        <v>3</v>
      </c>
      <c r="R48" s="407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311" t="s">
        <v>127</v>
      </c>
      <c r="D49" s="405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272">
        <v>1</v>
      </c>
      <c r="R49" s="407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311" t="s">
        <v>128</v>
      </c>
      <c r="D50" s="406"/>
      <c r="E50" s="312">
        <v>10</v>
      </c>
      <c r="F50" s="313"/>
      <c r="G50" s="314"/>
      <c r="H50" s="313"/>
      <c r="I50" s="314">
        <v>7.1</v>
      </c>
      <c r="J50" s="313"/>
      <c r="K50" s="272"/>
      <c r="L50" s="271"/>
      <c r="M50" s="272"/>
      <c r="N50" s="271"/>
      <c r="O50" s="272"/>
      <c r="P50" s="302">
        <f t="shared" si="1"/>
        <v>7.1</v>
      </c>
      <c r="Q50" s="272">
        <v>9.1999999999999993</v>
      </c>
      <c r="R50" s="407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239" t="s">
        <v>130</v>
      </c>
      <c r="D51" s="240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0.22</v>
      </c>
      <c r="M51" s="242"/>
      <c r="N51" s="241"/>
      <c r="O51" s="243"/>
      <c r="P51" s="302">
        <f t="shared" si="1"/>
        <v>0.22</v>
      </c>
      <c r="Q51" s="235">
        <v>0.3</v>
      </c>
      <c r="R51" s="408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316" t="s">
        <v>132</v>
      </c>
      <c r="D52" s="317" t="s">
        <v>124</v>
      </c>
      <c r="E52" s="317">
        <v>40</v>
      </c>
      <c r="F52" s="250"/>
      <c r="G52" s="250"/>
      <c r="H52" s="295"/>
      <c r="I52" s="250">
        <v>0.82</v>
      </c>
      <c r="J52" s="250"/>
      <c r="K52" s="250"/>
      <c r="L52" s="250"/>
      <c r="M52" s="250"/>
      <c r="N52" s="250"/>
      <c r="O52" s="250"/>
      <c r="P52" s="302">
        <f t="shared" si="1"/>
        <v>0.82</v>
      </c>
      <c r="Q52" s="295">
        <v>3</v>
      </c>
      <c r="R52" s="318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288" t="s">
        <v>135</v>
      </c>
      <c r="D53" s="289" t="s">
        <v>73</v>
      </c>
      <c r="E53" s="289">
        <v>40</v>
      </c>
      <c r="F53" s="290"/>
      <c r="G53" s="292"/>
      <c r="H53" s="292">
        <v>1.21</v>
      </c>
      <c r="I53" s="290">
        <v>0.8</v>
      </c>
      <c r="J53" s="292"/>
      <c r="K53" s="290">
        <v>0.7</v>
      </c>
      <c r="L53" s="291"/>
      <c r="M53" s="292"/>
      <c r="N53" s="291"/>
      <c r="O53" s="292"/>
      <c r="P53" s="320">
        <f t="shared" si="1"/>
        <v>2.71</v>
      </c>
      <c r="Q53" s="321">
        <v>4.5</v>
      </c>
      <c r="R53" s="31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245" t="s">
        <v>138</v>
      </c>
      <c r="D54" s="225" t="s">
        <v>139</v>
      </c>
      <c r="E54" s="225">
        <v>15</v>
      </c>
      <c r="F54" s="303"/>
      <c r="G54" s="303"/>
      <c r="H54" s="303"/>
      <c r="I54" s="303">
        <v>2.9</v>
      </c>
      <c r="J54" s="303"/>
      <c r="K54" s="303"/>
      <c r="L54" s="303"/>
      <c r="M54" s="303"/>
      <c r="N54" s="303"/>
      <c r="O54" s="303"/>
      <c r="P54" s="320">
        <f t="shared" si="1"/>
        <v>2.9</v>
      </c>
      <c r="Q54" s="306">
        <v>1.2</v>
      </c>
      <c r="R54" s="323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234" t="s">
        <v>142</v>
      </c>
      <c r="D55" s="225" t="s">
        <v>124</v>
      </c>
      <c r="E55" s="225">
        <v>5</v>
      </c>
      <c r="F55" s="235"/>
      <c r="G55" s="235"/>
      <c r="H55" s="235"/>
      <c r="I55" s="235">
        <v>1.1000000000000001</v>
      </c>
      <c r="J55" s="235"/>
      <c r="K55" s="235"/>
      <c r="L55" s="235"/>
      <c r="M55" s="235"/>
      <c r="N55" s="235"/>
      <c r="O55" s="235"/>
      <c r="P55" s="302">
        <f t="shared" si="1"/>
        <v>1.1000000000000001</v>
      </c>
      <c r="Q55" s="235">
        <v>1.5</v>
      </c>
      <c r="R55" s="237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278" t="s">
        <v>203</v>
      </c>
      <c r="D56" s="225" t="s">
        <v>145</v>
      </c>
      <c r="E56" s="225">
        <v>20</v>
      </c>
      <c r="F56" s="257"/>
      <c r="G56" s="257"/>
      <c r="H56" s="235"/>
      <c r="I56" s="257"/>
      <c r="J56" s="257"/>
      <c r="K56" s="235">
        <v>12</v>
      </c>
      <c r="L56" s="324"/>
      <c r="M56" s="235"/>
      <c r="N56" s="324"/>
      <c r="O56" s="325"/>
      <c r="P56" s="302">
        <f t="shared" si="1"/>
        <v>12</v>
      </c>
      <c r="Q56" s="235">
        <v>2</v>
      </c>
      <c r="R56" s="233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278" t="s">
        <v>148</v>
      </c>
      <c r="D57" s="225" t="s">
        <v>202</v>
      </c>
      <c r="E57" s="225">
        <v>35</v>
      </c>
      <c r="F57" s="257"/>
      <c r="G57" s="257"/>
      <c r="H57" s="235"/>
      <c r="I57" s="257"/>
      <c r="J57" s="257">
        <v>17.71</v>
      </c>
      <c r="K57" s="235">
        <v>25.47</v>
      </c>
      <c r="L57" s="324">
        <v>7.32</v>
      </c>
      <c r="M57" s="235">
        <v>5.49</v>
      </c>
      <c r="N57" s="324"/>
      <c r="O57" s="325"/>
      <c r="P57" s="302">
        <f t="shared" si="1"/>
        <v>55.99</v>
      </c>
      <c r="Q57" s="235">
        <v>85</v>
      </c>
      <c r="R57" s="283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327" t="s">
        <v>151</v>
      </c>
      <c r="D58" s="261" t="s">
        <v>200</v>
      </c>
      <c r="E58" s="261">
        <v>20</v>
      </c>
      <c r="F58" s="328"/>
      <c r="G58" s="329"/>
      <c r="H58" s="328"/>
      <c r="I58" s="329">
        <v>0.43</v>
      </c>
      <c r="J58" s="328"/>
      <c r="K58" s="329"/>
      <c r="L58" s="328"/>
      <c r="M58" s="329"/>
      <c r="N58" s="328"/>
      <c r="O58" s="329"/>
      <c r="P58" s="302">
        <f t="shared" si="1"/>
        <v>0.43</v>
      </c>
      <c r="Q58" s="329">
        <v>2.1</v>
      </c>
      <c r="R58" s="247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234" t="s">
        <v>154</v>
      </c>
      <c r="D59" s="240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334">
        <v>4</v>
      </c>
      <c r="R59" s="234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330" t="s">
        <v>157</v>
      </c>
      <c r="D60" s="225" t="s">
        <v>158</v>
      </c>
      <c r="E60" s="225">
        <v>5</v>
      </c>
      <c r="F60" s="235"/>
      <c r="G60" s="235"/>
      <c r="H60" s="235"/>
      <c r="I60" s="235">
        <v>13</v>
      </c>
      <c r="J60" s="235">
        <v>12.5</v>
      </c>
      <c r="K60" s="235"/>
      <c r="L60" s="235"/>
      <c r="M60" s="235"/>
      <c r="N60" s="235"/>
      <c r="O60" s="235"/>
      <c r="P60" s="302">
        <f t="shared" si="1"/>
        <v>25.5</v>
      </c>
      <c r="Q60" s="235">
        <v>28</v>
      </c>
      <c r="R60" s="335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288" t="s">
        <v>161</v>
      </c>
      <c r="D61" s="289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320">
        <v>3.5</v>
      </c>
      <c r="R61" s="338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278" t="s">
        <v>164</v>
      </c>
      <c r="D62" s="225" t="s">
        <v>73</v>
      </c>
      <c r="E62" s="225">
        <v>10</v>
      </c>
      <c r="F62" s="324"/>
      <c r="G62" s="235"/>
      <c r="H62" s="324"/>
      <c r="I62" s="235"/>
      <c r="J62" s="324"/>
      <c r="K62" s="235">
        <v>0.5</v>
      </c>
      <c r="L62" s="324"/>
      <c r="M62" s="235"/>
      <c r="N62" s="324"/>
      <c r="O62" s="325"/>
      <c r="P62" s="302">
        <f t="shared" si="1"/>
        <v>0.5</v>
      </c>
      <c r="Q62" s="235">
        <v>1.2</v>
      </c>
      <c r="R62" s="237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239" t="s">
        <v>165</v>
      </c>
      <c r="D63" s="240" t="s">
        <v>73</v>
      </c>
      <c r="E63" s="240">
        <v>20</v>
      </c>
      <c r="F63" s="241"/>
      <c r="G63" s="242"/>
      <c r="H63" s="241"/>
      <c r="I63" s="242"/>
      <c r="J63" s="241"/>
      <c r="K63" s="242">
        <v>0.2</v>
      </c>
      <c r="L63" s="241"/>
      <c r="M63" s="242"/>
      <c r="N63" s="241"/>
      <c r="O63" s="243"/>
      <c r="P63" s="302">
        <f t="shared" si="1"/>
        <v>0.2</v>
      </c>
      <c r="Q63" s="235">
        <v>0.7</v>
      </c>
      <c r="R63" s="237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286" t="s">
        <v>167</v>
      </c>
      <c r="D64" s="246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</v>
      </c>
      <c r="O64" s="235"/>
      <c r="P64" s="302">
        <f t="shared" si="1"/>
        <v>22</v>
      </c>
      <c r="Q64" s="339">
        <v>35</v>
      </c>
      <c r="R64" s="247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260" t="s">
        <v>171</v>
      </c>
      <c r="D65" s="261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263">
        <v>19.5</v>
      </c>
      <c r="R65" s="234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286" t="s">
        <v>175</v>
      </c>
      <c r="D66" s="261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0.57999999999999996</v>
      </c>
      <c r="P66" s="302">
        <f t="shared" si="1"/>
        <v>0.57999999999999996</v>
      </c>
      <c r="Q66" s="329">
        <v>0.5</v>
      </c>
      <c r="R66" s="41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311" t="s">
        <v>176</v>
      </c>
      <c r="D67" s="270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0.7</v>
      </c>
      <c r="P67" s="302">
        <f t="shared" si="1"/>
        <v>0.7</v>
      </c>
      <c r="Q67" s="314">
        <v>0.5</v>
      </c>
      <c r="R67" s="41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311" t="s">
        <v>177</v>
      </c>
      <c r="D68" s="270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0.8</v>
      </c>
      <c r="P68" s="302">
        <f>SUM(F68:O68)</f>
        <v>0.8</v>
      </c>
      <c r="Q68" s="314">
        <v>1.5</v>
      </c>
      <c r="R68" s="41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311" t="s">
        <v>178</v>
      </c>
      <c r="D69" s="270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1.49</v>
      </c>
      <c r="P69" s="302">
        <f t="shared" si="1"/>
        <v>1.49</v>
      </c>
      <c r="Q69" s="314">
        <v>2</v>
      </c>
      <c r="R69" s="41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343" t="s">
        <v>180</v>
      </c>
      <c r="D70" s="344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0.75</v>
      </c>
      <c r="P70" s="302">
        <f t="shared" si="1"/>
        <v>0.75</v>
      </c>
      <c r="Q70" s="302">
        <v>3</v>
      </c>
      <c r="R70" s="41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346"/>
      <c r="D71" s="346"/>
      <c r="E71" s="248" t="s">
        <v>181</v>
      </c>
      <c r="F71" s="347">
        <f t="shared" ref="F71:Q71" si="2">SUM(F14:F70)</f>
        <v>25</v>
      </c>
      <c r="G71" s="347">
        <f t="shared" si="2"/>
        <v>25</v>
      </c>
      <c r="H71" s="347">
        <f t="shared" si="2"/>
        <v>6.03</v>
      </c>
      <c r="I71" s="347">
        <f t="shared" si="2"/>
        <v>30.27</v>
      </c>
      <c r="J71" s="347">
        <f t="shared" si="2"/>
        <v>30.21</v>
      </c>
      <c r="K71" s="347">
        <f t="shared" si="2"/>
        <v>46.370000000000005</v>
      </c>
      <c r="L71" s="347">
        <f t="shared" si="2"/>
        <v>22.520000000000003</v>
      </c>
      <c r="M71" s="347">
        <f t="shared" si="2"/>
        <v>19.43</v>
      </c>
      <c r="N71" s="347">
        <f t="shared" si="2"/>
        <v>25.61</v>
      </c>
      <c r="O71" s="347">
        <f t="shared" si="2"/>
        <v>30.789999999999996</v>
      </c>
      <c r="P71" s="347">
        <f t="shared" si="2"/>
        <v>261.22999999999996</v>
      </c>
      <c r="Q71" s="348">
        <f t="shared" si="2"/>
        <v>397</v>
      </c>
      <c r="R71" s="346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346"/>
      <c r="D72" s="346"/>
      <c r="E72" s="346" t="s">
        <v>182</v>
      </c>
      <c r="F72" s="347">
        <f>F17+F27+F29+F32+F38+F41+F42+F49+F55+F60+F64+F40</f>
        <v>25</v>
      </c>
      <c r="G72" s="347">
        <f t="shared" ref="G72:O72" si="3">G17+G27+G29+G32+G38+G41+G42+G49+G55+G60+G64+G40</f>
        <v>25</v>
      </c>
      <c r="H72" s="347">
        <f t="shared" si="3"/>
        <v>0.4</v>
      </c>
      <c r="I72" s="347">
        <f t="shared" si="3"/>
        <v>14.1</v>
      </c>
      <c r="J72" s="347">
        <f t="shared" si="3"/>
        <v>12.5</v>
      </c>
      <c r="K72" s="347">
        <f t="shared" si="3"/>
        <v>0</v>
      </c>
      <c r="L72" s="347">
        <f t="shared" si="3"/>
        <v>1.7999999999999998</v>
      </c>
      <c r="M72" s="347">
        <f t="shared" si="3"/>
        <v>0.1</v>
      </c>
      <c r="N72" s="347">
        <f t="shared" si="3"/>
        <v>23.01</v>
      </c>
      <c r="O72" s="347">
        <f t="shared" si="3"/>
        <v>0</v>
      </c>
      <c r="P72" s="347">
        <f>SUM(F72:O72)</f>
        <v>101.91</v>
      </c>
      <c r="Q72" s="220"/>
      <c r="R72" s="349">
        <f>P72/Q71*100</f>
        <v>25.670025188916878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346"/>
      <c r="D73" s="346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4.42</v>
      </c>
      <c r="I73" s="347">
        <f t="shared" si="4"/>
        <v>14.55</v>
      </c>
      <c r="J73" s="347">
        <f t="shared" si="4"/>
        <v>0</v>
      </c>
      <c r="K73" s="347">
        <f t="shared" si="4"/>
        <v>16.7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21.53</v>
      </c>
      <c r="P73" s="347">
        <f>SUM(F73:O73)</f>
        <v>57.2</v>
      </c>
      <c r="Q73" s="220"/>
      <c r="R73" s="349">
        <f>P73/Q71*100</f>
        <v>14.408060453400504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346"/>
      <c r="D74" s="346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1.21</v>
      </c>
      <c r="I74" s="347">
        <f t="shared" si="5"/>
        <v>1.62</v>
      </c>
      <c r="J74" s="347">
        <f t="shared" si="5"/>
        <v>17.71</v>
      </c>
      <c r="K74" s="347">
        <f t="shared" si="5"/>
        <v>29.669999999999998</v>
      </c>
      <c r="L74" s="347">
        <f t="shared" si="5"/>
        <v>20.72</v>
      </c>
      <c r="M74" s="347">
        <f t="shared" si="5"/>
        <v>19.329999999999998</v>
      </c>
      <c r="N74" s="347">
        <f t="shared" si="5"/>
        <v>2.5999999999999996</v>
      </c>
      <c r="O74" s="347">
        <f t="shared" si="5"/>
        <v>9.26</v>
      </c>
      <c r="P74" s="347">
        <f>SUM(F74:O74)</f>
        <v>102.11999999999999</v>
      </c>
      <c r="Q74" s="220"/>
      <c r="R74" s="349">
        <f>P74/Q71*100</f>
        <v>25.722921914357684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346"/>
      <c r="D75" s="346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1.22</v>
      </c>
      <c r="M75" s="347">
        <f t="shared" si="6"/>
        <v>0.1</v>
      </c>
      <c r="N75" s="347">
        <f t="shared" si="6"/>
        <v>0</v>
      </c>
      <c r="O75" s="347">
        <f t="shared" si="6"/>
        <v>0</v>
      </c>
      <c r="P75" s="347">
        <f>SUM(F75:O75)</f>
        <v>1.32</v>
      </c>
      <c r="Q75" s="220"/>
      <c r="R75" s="349">
        <f>P75/P71*100</f>
        <v>0.50530184128928535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346"/>
      <c r="D76" s="346"/>
      <c r="E76" s="346" t="s">
        <v>186</v>
      </c>
      <c r="F76" s="347">
        <f>F71</f>
        <v>25</v>
      </c>
      <c r="G76" s="347">
        <f t="shared" ref="G76:O76" si="7">F76+G71</f>
        <v>50</v>
      </c>
      <c r="H76" s="347">
        <f t="shared" si="7"/>
        <v>56.03</v>
      </c>
      <c r="I76" s="347">
        <f t="shared" si="7"/>
        <v>86.3</v>
      </c>
      <c r="J76" s="347">
        <f t="shared" si="7"/>
        <v>116.50999999999999</v>
      </c>
      <c r="K76" s="347">
        <f t="shared" si="7"/>
        <v>162.88</v>
      </c>
      <c r="L76" s="347">
        <f t="shared" si="7"/>
        <v>185.4</v>
      </c>
      <c r="M76" s="347">
        <f t="shared" si="7"/>
        <v>204.83</v>
      </c>
      <c r="N76" s="347">
        <f t="shared" si="7"/>
        <v>230.44</v>
      </c>
      <c r="O76" s="347">
        <f t="shared" si="7"/>
        <v>261.23</v>
      </c>
      <c r="P76" s="347">
        <f>O76</f>
        <v>261.23</v>
      </c>
      <c r="Q76" s="220"/>
      <c r="R76" s="349">
        <f>P72+P73+P74</f>
        <v>261.23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346"/>
      <c r="D77" s="346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0"/>
      <c r="R77" s="346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346"/>
      <c r="D78" s="346"/>
      <c r="E78" s="236"/>
      <c r="F78" s="347">
        <f t="shared" ref="F78:O78" si="8">F77-F71</f>
        <v>14.700000000000003</v>
      </c>
      <c r="G78" s="347">
        <f t="shared" si="8"/>
        <v>14.700000000000003</v>
      </c>
      <c r="H78" s="347">
        <f t="shared" si="8"/>
        <v>33.67</v>
      </c>
      <c r="I78" s="347">
        <f t="shared" si="8"/>
        <v>9.4300000000000033</v>
      </c>
      <c r="J78" s="347">
        <f t="shared" si="8"/>
        <v>9.490000000000002</v>
      </c>
      <c r="K78" s="347">
        <f t="shared" si="8"/>
        <v>-6.6700000000000017</v>
      </c>
      <c r="L78" s="347">
        <f t="shared" si="8"/>
        <v>17.18</v>
      </c>
      <c r="M78" s="347">
        <f t="shared" si="8"/>
        <v>20.270000000000003</v>
      </c>
      <c r="N78" s="347">
        <f t="shared" si="8"/>
        <v>14.090000000000003</v>
      </c>
      <c r="O78" s="347">
        <f t="shared" si="8"/>
        <v>8.9100000000000072</v>
      </c>
      <c r="P78" s="347">
        <f>SUM(F78:O78)</f>
        <v>135.77000000000001</v>
      </c>
      <c r="Q78" s="348">
        <f>P78+O76</f>
        <v>397</v>
      </c>
      <c r="R78" s="346"/>
      <c r="T78" s="16"/>
      <c r="U78" s="16"/>
      <c r="V78" s="16"/>
      <c r="W78" s="16"/>
    </row>
    <row r="79" spans="1:23" s="42" customFormat="1">
      <c r="A79" s="12"/>
      <c r="B79" s="351"/>
      <c r="C79" s="352"/>
      <c r="D79" s="35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4">
        <v>288</v>
      </c>
      <c r="R79" s="352"/>
      <c r="T79" s="16"/>
      <c r="U79" s="16"/>
      <c r="V79" s="16"/>
      <c r="W79" s="16"/>
    </row>
    <row r="80" spans="1:23" s="42" customFormat="1">
      <c r="A80" s="12"/>
      <c r="B80" s="351"/>
      <c r="C80" s="352"/>
      <c r="D80" s="35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4"/>
      <c r="R80" s="352"/>
      <c r="T80" s="16"/>
      <c r="U80" s="16"/>
      <c r="V80" s="16"/>
      <c r="W80" s="16"/>
    </row>
    <row r="81" spans="1:23" s="42" customFormat="1">
      <c r="A81" s="12"/>
      <c r="B81" s="351"/>
      <c r="C81" s="352"/>
      <c r="D81" s="35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4"/>
      <c r="R81" s="352"/>
      <c r="T81" s="16"/>
      <c r="U81" s="16"/>
      <c r="V81" s="16"/>
      <c r="W81" s="16"/>
    </row>
    <row r="82" spans="1:23" s="42" customFormat="1">
      <c r="A82" s="12"/>
      <c r="B82" s="351"/>
      <c r="C82" s="352"/>
      <c r="D82" s="35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4"/>
      <c r="R82" s="352"/>
      <c r="T82" s="16"/>
      <c r="U82" s="16"/>
      <c r="V82" s="16"/>
      <c r="W82" s="16"/>
    </row>
    <row r="83" spans="1:23" s="42" customFormat="1">
      <c r="A83" s="12"/>
      <c r="B83" s="351"/>
      <c r="C83" s="352"/>
      <c r="D83" s="35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4"/>
      <c r="R83" s="352"/>
      <c r="T83" s="16"/>
      <c r="U83" s="16"/>
      <c r="V83" s="16"/>
      <c r="W83" s="16"/>
    </row>
    <row r="84" spans="1:23" s="42" customFormat="1">
      <c r="A84" s="12"/>
      <c r="B84" s="351"/>
      <c r="C84" s="352"/>
      <c r="D84" s="35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354"/>
      <c r="R84" s="352"/>
      <c r="T84" s="16"/>
      <c r="U84" s="16"/>
      <c r="V84" s="16"/>
      <c r="W84" s="16"/>
    </row>
    <row r="85" spans="1:23" s="42" customFormat="1">
      <c r="A85" s="12"/>
      <c r="B85" s="351"/>
      <c r="C85" s="352"/>
      <c r="D85" s="35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4"/>
      <c r="R85" s="352"/>
      <c r="T85" s="16"/>
      <c r="U85" s="16"/>
      <c r="V85" s="16"/>
      <c r="W85" s="16"/>
    </row>
    <row r="86" spans="1:23" s="42" customFormat="1">
      <c r="A86" s="12"/>
      <c r="B86" s="351"/>
      <c r="C86" s="352"/>
      <c r="D86" s="35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4"/>
      <c r="R86" s="352"/>
      <c r="T86" s="16"/>
      <c r="U86" s="16"/>
      <c r="V86" s="16"/>
      <c r="W86" s="16"/>
    </row>
    <row r="87" spans="1:23" s="42" customFormat="1">
      <c r="A87" s="12"/>
      <c r="B87" s="351"/>
      <c r="C87" s="352"/>
      <c r="D87" s="35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354"/>
      <c r="R87" s="352"/>
      <c r="T87" s="16"/>
      <c r="U87" s="16"/>
      <c r="V87" s="16"/>
      <c r="W87" s="16"/>
    </row>
    <row r="88" spans="1:23" s="42" customFormat="1">
      <c r="A88" s="12"/>
      <c r="B88" s="351"/>
      <c r="C88" s="352"/>
      <c r="D88" s="35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354"/>
      <c r="R88" s="352"/>
      <c r="T88" s="16"/>
      <c r="U88" s="16"/>
      <c r="V88" s="16"/>
      <c r="W88" s="16"/>
    </row>
    <row r="89" spans="1:23" s="42" customFormat="1">
      <c r="A89" s="12"/>
      <c r="B89" s="351"/>
      <c r="C89" s="352"/>
      <c r="D89" s="35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354"/>
      <c r="R89" s="352"/>
      <c r="T89" s="16"/>
      <c r="U89" s="16"/>
      <c r="V89" s="16"/>
      <c r="W89" s="16"/>
    </row>
    <row r="90" spans="1:23" s="42" customFormat="1">
      <c r="A90" s="12"/>
      <c r="B90" s="351"/>
      <c r="C90" s="352"/>
      <c r="D90" s="35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354"/>
      <c r="R90" s="352"/>
      <c r="T90" s="16"/>
      <c r="U90" s="16"/>
      <c r="V90" s="16"/>
      <c r="W90" s="16"/>
    </row>
    <row r="91" spans="1:23" s="42" customFormat="1">
      <c r="A91" s="12"/>
      <c r="B91" s="351"/>
      <c r="C91" s="352"/>
      <c r="D91" s="35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354"/>
      <c r="R91" s="352"/>
      <c r="T91" s="16"/>
      <c r="U91" s="16"/>
      <c r="V91" s="16"/>
      <c r="W91" s="16"/>
    </row>
    <row r="92" spans="1:23" s="42" customFormat="1">
      <c r="A92" s="12"/>
      <c r="B92" s="351"/>
      <c r="C92" s="352"/>
      <c r="D92" s="35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354"/>
      <c r="R92" s="352"/>
      <c r="T92" s="16"/>
      <c r="U92" s="16"/>
      <c r="V92" s="16"/>
      <c r="W92" s="16"/>
    </row>
    <row r="93" spans="1:23" s="42" customFormat="1">
      <c r="A93" s="12"/>
      <c r="B93" s="351"/>
      <c r="C93" s="352"/>
      <c r="D93" s="35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354"/>
      <c r="R93" s="352"/>
      <c r="T93" s="16"/>
      <c r="U93" s="16"/>
      <c r="V93" s="16"/>
      <c r="W93" s="16"/>
    </row>
    <row r="94" spans="1:23" s="42" customFormat="1">
      <c r="A94" s="12"/>
      <c r="B94" s="351"/>
      <c r="C94" s="352"/>
      <c r="D94" s="35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354"/>
      <c r="R94" s="352"/>
      <c r="T94" s="16"/>
      <c r="U94" s="16"/>
      <c r="V94" s="16"/>
      <c r="W94" s="16"/>
    </row>
    <row r="95" spans="1:23" s="42" customFormat="1">
      <c r="A95" s="12"/>
      <c r="B95" s="351"/>
      <c r="C95" s="352"/>
      <c r="D95" s="35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354"/>
      <c r="R95" s="352"/>
      <c r="T95" s="16"/>
      <c r="U95" s="16"/>
      <c r="V95" s="16"/>
      <c r="W95" s="16"/>
    </row>
    <row r="96" spans="1:23" s="42" customFormat="1">
      <c r="A96" s="12"/>
      <c r="B96" s="351"/>
      <c r="C96" s="352"/>
      <c r="D96" s="35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354"/>
      <c r="R96" s="352"/>
      <c r="T96" s="16"/>
      <c r="U96" s="16"/>
      <c r="V96" s="16"/>
      <c r="W96" s="16"/>
    </row>
    <row r="97" spans="1:23" s="42" customFormat="1">
      <c r="A97" s="12"/>
      <c r="B97" s="351"/>
      <c r="C97" s="352"/>
      <c r="D97" s="35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354"/>
      <c r="R97" s="352"/>
      <c r="T97" s="16"/>
      <c r="U97" s="16"/>
      <c r="V97" s="16"/>
      <c r="W97" s="16"/>
    </row>
    <row r="98" spans="1:23" s="42" customFormat="1">
      <c r="A98" s="12"/>
      <c r="B98" s="351"/>
      <c r="C98" s="352"/>
      <c r="D98" s="35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354"/>
      <c r="R98" s="352"/>
      <c r="T98" s="16"/>
      <c r="U98" s="16"/>
      <c r="V98" s="16"/>
      <c r="W98" s="16"/>
    </row>
    <row r="99" spans="1:23" s="42" customFormat="1">
      <c r="A99" s="12"/>
      <c r="B99" s="351"/>
      <c r="C99" s="352"/>
      <c r="D99" s="35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354"/>
      <c r="R99" s="352"/>
      <c r="T99" s="16"/>
      <c r="U99" s="16"/>
      <c r="V99" s="16"/>
      <c r="W99" s="16"/>
    </row>
    <row r="100" spans="1:23" s="42" customFormat="1">
      <c r="A100" s="12"/>
      <c r="B100" s="351"/>
      <c r="C100" s="352"/>
      <c r="D100" s="35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354"/>
      <c r="R100" s="352"/>
      <c r="T100" s="16"/>
      <c r="U100" s="16"/>
      <c r="V100" s="16"/>
      <c r="W100" s="16"/>
    </row>
    <row r="101" spans="1:23" s="42" customFormat="1">
      <c r="A101" s="12"/>
      <c r="B101" s="351"/>
      <c r="C101" s="352"/>
      <c r="D101" s="35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354"/>
      <c r="R101" s="352"/>
      <c r="T101" s="16"/>
      <c r="U101" s="16"/>
      <c r="V101" s="16"/>
      <c r="W101" s="16"/>
    </row>
    <row r="102" spans="1:23" s="42" customFormat="1">
      <c r="A102" s="12"/>
      <c r="B102" s="351"/>
      <c r="C102" s="352"/>
      <c r="D102" s="35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354"/>
      <c r="R102" s="352"/>
      <c r="T102" s="16"/>
      <c r="U102" s="16"/>
      <c r="V102" s="16"/>
      <c r="W102" s="16"/>
    </row>
    <row r="103" spans="1:23" s="42" customFormat="1">
      <c r="A103" s="12"/>
      <c r="B103" s="351"/>
      <c r="C103" s="352"/>
      <c r="D103" s="35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354"/>
      <c r="R103" s="352"/>
      <c r="T103" s="16"/>
      <c r="U103" s="16"/>
      <c r="V103" s="16"/>
      <c r="W103" s="16"/>
    </row>
    <row r="104" spans="1:23" s="42" customFormat="1">
      <c r="A104" s="12"/>
      <c r="B104" s="351"/>
      <c r="C104" s="352"/>
      <c r="D104" s="35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354"/>
      <c r="R104" s="352"/>
      <c r="T104" s="16"/>
      <c r="U104" s="16"/>
      <c r="V104" s="16"/>
      <c r="W104" s="16"/>
    </row>
    <row r="105" spans="1:23" s="42" customFormat="1">
      <c r="A105" s="12"/>
      <c r="B105" s="351"/>
      <c r="C105" s="352"/>
      <c r="D105" s="35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354"/>
      <c r="R105" s="352"/>
      <c r="T105" s="16"/>
      <c r="U105" s="16"/>
      <c r="V105" s="16"/>
      <c r="W105" s="16"/>
    </row>
    <row r="106" spans="1:23" s="42" customFormat="1">
      <c r="A106" s="12"/>
      <c r="B106" s="351"/>
      <c r="C106" s="352"/>
      <c r="D106" s="35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354"/>
      <c r="R106" s="352"/>
      <c r="T106" s="16"/>
      <c r="U106" s="16"/>
      <c r="V106" s="16"/>
      <c r="W106" s="16"/>
    </row>
    <row r="107" spans="1:23" s="42" customFormat="1">
      <c r="A107" s="12"/>
      <c r="B107" s="351"/>
      <c r="C107" s="352"/>
      <c r="D107" s="35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354"/>
      <c r="R107" s="352"/>
      <c r="T107" s="16"/>
      <c r="U107" s="16"/>
      <c r="V107" s="16"/>
      <c r="W107" s="16"/>
    </row>
    <row r="108" spans="1:23" s="42" customFormat="1">
      <c r="A108" s="12"/>
      <c r="B108" s="351"/>
      <c r="C108" s="352"/>
      <c r="D108" s="35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354"/>
      <c r="R108" s="352"/>
      <c r="T108" s="16"/>
      <c r="U108" s="16"/>
      <c r="V108" s="16"/>
      <c r="W108" s="16"/>
    </row>
    <row r="109" spans="1:23" s="42" customFormat="1">
      <c r="A109" s="12"/>
      <c r="B109" s="351"/>
      <c r="C109" s="352"/>
      <c r="D109" s="35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354"/>
      <c r="R109" s="352"/>
      <c r="T109" s="16"/>
      <c r="U109" s="16"/>
      <c r="V109" s="16"/>
      <c r="W109" s="16"/>
    </row>
    <row r="110" spans="1:23" s="42" customFormat="1">
      <c r="A110" s="12"/>
      <c r="B110" s="351"/>
      <c r="C110" s="352"/>
      <c r="D110" s="35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354"/>
      <c r="R110" s="352"/>
      <c r="T110" s="16"/>
      <c r="U110" s="16"/>
      <c r="V110" s="16"/>
      <c r="W110" s="16"/>
    </row>
    <row r="111" spans="1:23" s="42" customFormat="1">
      <c r="A111" s="12"/>
      <c r="B111" s="351"/>
      <c r="C111" s="352"/>
      <c r="D111" s="35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354"/>
      <c r="R111" s="352"/>
      <c r="T111" s="16"/>
      <c r="U111" s="16"/>
      <c r="V111" s="16"/>
      <c r="W111" s="16"/>
    </row>
    <row r="112" spans="1:23" s="42" customFormat="1">
      <c r="A112" s="12"/>
      <c r="B112" s="351"/>
      <c r="C112" s="352"/>
      <c r="D112" s="35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354"/>
      <c r="R112" s="352"/>
      <c r="T112" s="16"/>
      <c r="U112" s="16"/>
      <c r="V112" s="16"/>
      <c r="W112" s="16"/>
    </row>
    <row r="113" spans="1:23" s="42" customFormat="1">
      <c r="A113" s="12"/>
      <c r="B113" s="351"/>
      <c r="C113" s="352"/>
      <c r="D113" s="35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354"/>
      <c r="R113" s="352"/>
      <c r="T113" s="16"/>
      <c r="U113" s="16"/>
      <c r="V113" s="16"/>
      <c r="W113" s="16"/>
    </row>
    <row r="114" spans="1:23" s="42" customFormat="1">
      <c r="A114" s="12"/>
      <c r="B114" s="351"/>
      <c r="C114" s="352"/>
      <c r="D114" s="35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354"/>
      <c r="R114" s="352"/>
      <c r="T114" s="16"/>
      <c r="U114" s="16"/>
      <c r="V114" s="16"/>
      <c r="W114" s="16"/>
    </row>
    <row r="115" spans="1:23" s="42" customFormat="1">
      <c r="A115" s="12"/>
      <c r="B115" s="351"/>
      <c r="C115" s="352"/>
      <c r="D115" s="35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354"/>
      <c r="R115" s="352"/>
      <c r="T115" s="16"/>
      <c r="U115" s="16"/>
      <c r="V115" s="16"/>
      <c r="W115" s="16"/>
    </row>
    <row r="116" spans="1:23" s="42" customFormat="1">
      <c r="A116" s="12"/>
      <c r="B116" s="351"/>
      <c r="C116" s="352"/>
      <c r="D116" s="35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354"/>
      <c r="R116" s="352"/>
      <c r="T116" s="16"/>
      <c r="U116" s="16"/>
      <c r="V116" s="16"/>
      <c r="W116" s="16"/>
    </row>
    <row r="117" spans="1:23" s="42" customFormat="1">
      <c r="A117" s="12"/>
      <c r="B117" s="351"/>
      <c r="C117" s="352"/>
      <c r="D117" s="35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354"/>
      <c r="R117" s="352"/>
      <c r="T117" s="16"/>
      <c r="U117" s="16"/>
      <c r="V117" s="16"/>
      <c r="W117" s="16"/>
    </row>
    <row r="118" spans="1:23" s="42" customFormat="1">
      <c r="A118" s="12"/>
      <c r="B118" s="351"/>
      <c r="C118" s="352"/>
      <c r="D118" s="35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354"/>
      <c r="R118" s="352"/>
      <c r="T118" s="16"/>
      <c r="U118" s="16"/>
      <c r="V118" s="16"/>
      <c r="W118" s="16"/>
    </row>
    <row r="119" spans="1:23" s="42" customFormat="1">
      <c r="A119" s="12"/>
      <c r="B119" s="351"/>
      <c r="C119" s="352"/>
      <c r="D119" s="35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354"/>
      <c r="R119" s="352"/>
      <c r="T119" s="16"/>
      <c r="U119" s="16"/>
      <c r="V119" s="16"/>
      <c r="W119" s="16"/>
    </row>
    <row r="120" spans="1:23" s="42" customFormat="1">
      <c r="A120" s="12"/>
      <c r="B120" s="351"/>
      <c r="C120" s="352"/>
      <c r="D120" s="35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354"/>
      <c r="R120" s="352"/>
      <c r="T120" s="16"/>
      <c r="U120" s="16"/>
      <c r="V120" s="16"/>
      <c r="W120" s="16"/>
    </row>
    <row r="121" spans="1:23" s="42" customFormat="1">
      <c r="A121" s="12"/>
      <c r="B121" s="351"/>
      <c r="C121" s="352"/>
      <c r="D121" s="35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354"/>
      <c r="R121" s="352"/>
      <c r="T121" s="16"/>
      <c r="U121" s="16"/>
      <c r="V121" s="16"/>
      <c r="W121" s="16"/>
    </row>
    <row r="122" spans="1:23" s="42" customFormat="1">
      <c r="A122" s="12"/>
      <c r="B122" s="351"/>
      <c r="C122" s="352"/>
      <c r="D122" s="35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354"/>
      <c r="R122" s="352"/>
      <c r="T122" s="16"/>
      <c r="U122" s="16"/>
      <c r="V122" s="16"/>
      <c r="W122" s="16"/>
    </row>
    <row r="123" spans="1:23" s="42" customFormat="1">
      <c r="A123" s="12"/>
      <c r="B123" s="351"/>
      <c r="C123" s="352"/>
      <c r="D123" s="35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354"/>
      <c r="R123" s="352"/>
      <c r="T123" s="16"/>
      <c r="U123" s="16"/>
      <c r="V123" s="16"/>
      <c r="W123" s="16"/>
    </row>
    <row r="124" spans="1:23" s="42" customFormat="1">
      <c r="A124" s="12"/>
      <c r="B124" s="351"/>
      <c r="C124" s="352"/>
      <c r="D124" s="35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354"/>
      <c r="R124" s="352"/>
      <c r="T124" s="16"/>
      <c r="U124" s="16"/>
      <c r="V124" s="16"/>
      <c r="W124" s="16"/>
    </row>
    <row r="125" spans="1:23" s="42" customFormat="1">
      <c r="A125" s="12"/>
      <c r="B125" s="351"/>
      <c r="C125" s="352"/>
      <c r="D125" s="35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354"/>
      <c r="R125" s="352"/>
      <c r="T125" s="16"/>
      <c r="U125" s="16"/>
      <c r="V125" s="16"/>
      <c r="W125" s="16"/>
    </row>
    <row r="126" spans="1:23" s="42" customFormat="1">
      <c r="A126" s="12"/>
      <c r="B126" s="351"/>
      <c r="C126" s="352"/>
      <c r="D126" s="35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354"/>
      <c r="R126" s="352"/>
      <c r="T126" s="16"/>
      <c r="U126" s="16"/>
      <c r="V126" s="16"/>
      <c r="W126" s="16"/>
    </row>
    <row r="127" spans="1:23" s="42" customFormat="1">
      <c r="A127" s="12"/>
      <c r="B127" s="351"/>
      <c r="C127" s="352"/>
      <c r="D127" s="35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354"/>
      <c r="R127" s="352"/>
      <c r="T127" s="16"/>
      <c r="U127" s="16"/>
      <c r="V127" s="16"/>
      <c r="W127" s="16"/>
    </row>
    <row r="128" spans="1:23" s="42" customFormat="1">
      <c r="A128" s="12"/>
      <c r="B128" s="351"/>
      <c r="C128" s="352"/>
      <c r="D128" s="35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354"/>
      <c r="R128" s="352"/>
      <c r="T128" s="16"/>
      <c r="U128" s="16"/>
      <c r="V128" s="16"/>
      <c r="W128" s="16"/>
    </row>
    <row r="129" spans="1:23" s="42" customFormat="1">
      <c r="A129" s="12"/>
      <c r="B129" s="351"/>
      <c r="C129" s="352"/>
      <c r="D129" s="35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354"/>
      <c r="R129" s="352"/>
      <c r="T129" s="16"/>
      <c r="U129" s="16"/>
      <c r="V129" s="16"/>
      <c r="W129" s="16"/>
    </row>
    <row r="130" spans="1:23" s="42" customFormat="1">
      <c r="A130" s="12"/>
      <c r="B130" s="351"/>
      <c r="C130" s="352"/>
      <c r="D130" s="35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354"/>
      <c r="R130" s="352"/>
      <c r="T130" s="16"/>
      <c r="U130" s="16"/>
      <c r="V130" s="16"/>
      <c r="W130" s="16"/>
    </row>
    <row r="131" spans="1:23" s="42" customFormat="1">
      <c r="A131" s="12"/>
      <c r="B131" s="351"/>
      <c r="C131" s="352"/>
      <c r="D131" s="35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354"/>
      <c r="R131" s="352"/>
      <c r="T131" s="16"/>
      <c r="U131" s="16"/>
      <c r="V131" s="16"/>
      <c r="W131" s="16"/>
    </row>
    <row r="132" spans="1:23" s="42" customFormat="1">
      <c r="A132" s="12"/>
      <c r="B132" s="351"/>
      <c r="C132" s="352"/>
      <c r="D132" s="35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354"/>
      <c r="R132" s="352"/>
      <c r="T132" s="16"/>
      <c r="U132" s="16"/>
      <c r="V132" s="16"/>
      <c r="W132" s="16"/>
    </row>
    <row r="133" spans="1:23" s="42" customFormat="1">
      <c r="A133" s="12"/>
      <c r="B133" s="351"/>
      <c r="C133" s="352"/>
      <c r="D133" s="35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354"/>
      <c r="R133" s="352"/>
      <c r="T133" s="16"/>
      <c r="U133" s="16"/>
      <c r="V133" s="16"/>
      <c r="W133" s="16"/>
    </row>
    <row r="134" spans="1:23" s="42" customFormat="1">
      <c r="A134" s="12"/>
      <c r="B134" s="351"/>
      <c r="C134" s="352"/>
      <c r="D134" s="35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354"/>
      <c r="R134" s="352"/>
      <c r="T134" s="16"/>
      <c r="U134" s="16"/>
      <c r="V134" s="16"/>
      <c r="W134" s="16"/>
    </row>
    <row r="135" spans="1:23" s="42" customFormat="1">
      <c r="A135" s="12"/>
      <c r="B135" s="351"/>
      <c r="C135" s="352"/>
      <c r="D135" s="35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354"/>
      <c r="R135" s="352"/>
      <c r="T135" s="16"/>
      <c r="U135" s="16"/>
      <c r="V135" s="16"/>
      <c r="W135" s="16"/>
    </row>
    <row r="136" spans="1:23" s="42" customFormat="1">
      <c r="A136" s="12"/>
      <c r="B136" s="351"/>
      <c r="C136" s="352"/>
      <c r="D136" s="35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354"/>
      <c r="R136" s="352"/>
      <c r="T136" s="16"/>
      <c r="U136" s="16"/>
      <c r="V136" s="16"/>
      <c r="W136" s="16"/>
    </row>
    <row r="137" spans="1:23" s="42" customFormat="1">
      <c r="A137" s="12"/>
      <c r="B137" s="351"/>
      <c r="C137" s="352"/>
      <c r="D137" s="35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354"/>
      <c r="R137" s="352"/>
      <c r="T137" s="16"/>
      <c r="U137" s="16"/>
      <c r="V137" s="16"/>
      <c r="W137" s="16"/>
    </row>
    <row r="138" spans="1:23" s="42" customFormat="1">
      <c r="A138" s="12"/>
      <c r="B138" s="351"/>
      <c r="C138" s="352"/>
      <c r="D138" s="35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354"/>
      <c r="R138" s="352"/>
      <c r="T138" s="16"/>
      <c r="U138" s="16"/>
      <c r="V138" s="16"/>
      <c r="W138" s="16"/>
    </row>
    <row r="139" spans="1:23" s="42" customFormat="1">
      <c r="A139" s="12"/>
      <c r="B139" s="351"/>
      <c r="C139" s="352"/>
      <c r="D139" s="35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354"/>
      <c r="R139" s="352"/>
      <c r="T139" s="16"/>
      <c r="U139" s="16"/>
      <c r="V139" s="16"/>
      <c r="W139" s="16"/>
    </row>
    <row r="140" spans="1:23" s="42" customFormat="1">
      <c r="A140" s="12"/>
      <c r="B140" s="351"/>
      <c r="C140" s="352"/>
      <c r="D140" s="35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354"/>
      <c r="R140" s="352"/>
      <c r="T140" s="16"/>
      <c r="U140" s="16"/>
      <c r="V140" s="16"/>
      <c r="W140" s="16"/>
    </row>
    <row r="141" spans="1:23" s="42" customFormat="1">
      <c r="A141" s="12"/>
      <c r="B141" s="351"/>
      <c r="C141" s="352"/>
      <c r="D141" s="35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354"/>
      <c r="R141" s="352"/>
      <c r="T141" s="16"/>
      <c r="U141" s="16"/>
      <c r="V141" s="16"/>
      <c r="W141" s="16"/>
    </row>
    <row r="142" spans="1:23" s="42" customFormat="1">
      <c r="A142" s="12"/>
      <c r="B142" s="351"/>
      <c r="C142" s="352"/>
      <c r="D142" s="35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354"/>
      <c r="R142" s="352"/>
      <c r="T142" s="16"/>
      <c r="U142" s="16"/>
      <c r="V142" s="16"/>
      <c r="W142" s="16"/>
    </row>
    <row r="143" spans="1:23" s="42" customFormat="1">
      <c r="A143" s="12"/>
      <c r="B143" s="351"/>
      <c r="C143" s="352"/>
      <c r="D143" s="35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354"/>
      <c r="R143" s="352"/>
      <c r="T143" s="16"/>
      <c r="U143" s="16"/>
      <c r="V143" s="16"/>
      <c r="W143" s="16"/>
    </row>
    <row r="144" spans="1:23" s="42" customFormat="1">
      <c r="A144" s="12"/>
      <c r="B144" s="351"/>
      <c r="C144" s="352"/>
      <c r="D144" s="35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354"/>
      <c r="R144" s="352"/>
      <c r="T144" s="16"/>
      <c r="U144" s="16"/>
      <c r="V144" s="16"/>
      <c r="W144" s="16"/>
    </row>
    <row r="145" spans="1:23" s="42" customFormat="1">
      <c r="A145" s="12"/>
      <c r="B145" s="351"/>
      <c r="C145" s="352"/>
      <c r="D145" s="35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354"/>
      <c r="R145" s="352"/>
      <c r="T145" s="16"/>
      <c r="U145" s="16"/>
      <c r="V145" s="16"/>
      <c r="W145" s="16"/>
    </row>
    <row r="146" spans="1:23" s="42" customFormat="1">
      <c r="A146" s="12"/>
      <c r="B146" s="351"/>
      <c r="C146" s="352"/>
      <c r="D146" s="35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354"/>
      <c r="R146" s="352"/>
      <c r="T146" s="16"/>
      <c r="U146" s="16"/>
      <c r="V146" s="16"/>
      <c r="W146" s="16"/>
    </row>
    <row r="147" spans="1:23" s="42" customFormat="1">
      <c r="A147" s="12"/>
      <c r="B147" s="351"/>
      <c r="C147" s="352"/>
      <c r="D147" s="35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354"/>
      <c r="R147" s="352"/>
      <c r="T147" s="16"/>
      <c r="U147" s="16"/>
      <c r="V147" s="16"/>
      <c r="W147" s="16"/>
    </row>
    <row r="148" spans="1:23" s="42" customFormat="1">
      <c r="A148" s="12"/>
      <c r="B148" s="351"/>
      <c r="C148" s="352"/>
      <c r="D148" s="35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354"/>
      <c r="R148" s="352"/>
      <c r="T148" s="16"/>
      <c r="U148" s="16"/>
      <c r="V148" s="16"/>
      <c r="W148" s="16"/>
    </row>
    <row r="149" spans="1:23" s="42" customFormat="1">
      <c r="A149" s="12"/>
      <c r="B149" s="351"/>
      <c r="C149" s="352"/>
      <c r="D149" s="35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354"/>
      <c r="R149" s="352"/>
      <c r="T149" s="16"/>
      <c r="U149" s="16"/>
      <c r="V149" s="16"/>
      <c r="W149" s="16"/>
    </row>
    <row r="150" spans="1:23" s="42" customFormat="1">
      <c r="A150" s="12"/>
      <c r="B150" s="351"/>
      <c r="C150" s="352"/>
      <c r="D150" s="35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354"/>
      <c r="R150" s="352"/>
      <c r="T150" s="16"/>
      <c r="U150" s="16"/>
      <c r="V150" s="16"/>
      <c r="W150" s="16"/>
    </row>
    <row r="151" spans="1:23" s="42" customFormat="1">
      <c r="A151" s="12"/>
      <c r="B151" s="351"/>
      <c r="C151" s="352"/>
      <c r="D151" s="35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354"/>
      <c r="R151" s="352"/>
      <c r="T151" s="16"/>
      <c r="U151" s="16"/>
      <c r="V151" s="16"/>
      <c r="W151" s="16"/>
    </row>
    <row r="152" spans="1:23" s="42" customFormat="1">
      <c r="A152" s="12"/>
      <c r="B152" s="351"/>
      <c r="C152" s="352"/>
      <c r="D152" s="35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354"/>
      <c r="R152" s="352"/>
      <c r="T152" s="16"/>
      <c r="U152" s="16"/>
      <c r="V152" s="16"/>
      <c r="W152" s="16"/>
    </row>
    <row r="153" spans="1:23" s="42" customFormat="1">
      <c r="A153" s="12"/>
      <c r="B153" s="351"/>
      <c r="C153" s="352"/>
      <c r="D153" s="35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354"/>
      <c r="R153" s="352"/>
      <c r="T153" s="16"/>
      <c r="U153" s="16"/>
      <c r="V153" s="16"/>
      <c r="W153" s="16"/>
    </row>
    <row r="154" spans="1:23" s="42" customFormat="1">
      <c r="A154" s="12"/>
      <c r="B154" s="351"/>
      <c r="C154" s="352"/>
      <c r="D154" s="35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354"/>
      <c r="R154" s="352"/>
      <c r="T154" s="16"/>
      <c r="U154" s="16"/>
      <c r="V154" s="16"/>
      <c r="W154" s="16"/>
    </row>
    <row r="155" spans="1:23" s="42" customFormat="1">
      <c r="A155" s="12"/>
      <c r="B155" s="351"/>
      <c r="C155" s="352"/>
      <c r="D155" s="35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354"/>
      <c r="R155" s="352"/>
      <c r="T155" s="16"/>
      <c r="U155" s="16"/>
      <c r="V155" s="16"/>
      <c r="W155" s="16"/>
    </row>
    <row r="156" spans="1:23" s="42" customFormat="1">
      <c r="A156" s="12"/>
      <c r="B156" s="351"/>
      <c r="C156" s="352"/>
      <c r="D156" s="35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354"/>
      <c r="R156" s="352"/>
      <c r="T156" s="16"/>
      <c r="U156" s="16"/>
      <c r="V156" s="16"/>
      <c r="W156" s="16"/>
    </row>
    <row r="157" spans="1:23" s="42" customFormat="1">
      <c r="A157" s="12"/>
      <c r="B157" s="351"/>
      <c r="C157" s="352"/>
      <c r="D157" s="35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354"/>
      <c r="R157" s="352"/>
      <c r="T157" s="16"/>
      <c r="U157" s="16"/>
      <c r="V157" s="16"/>
      <c r="W157" s="16"/>
    </row>
    <row r="158" spans="1:23" s="42" customFormat="1">
      <c r="A158" s="12"/>
      <c r="B158" s="351"/>
      <c r="C158" s="352"/>
      <c r="D158" s="35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354"/>
      <c r="R158" s="352"/>
      <c r="T158" s="16"/>
      <c r="U158" s="16"/>
      <c r="V158" s="16"/>
      <c r="W158" s="16"/>
    </row>
    <row r="159" spans="1:23" s="42" customFormat="1">
      <c r="A159" s="12"/>
      <c r="B159" s="351"/>
      <c r="C159" s="352"/>
      <c r="D159" s="35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354"/>
      <c r="R159" s="352"/>
      <c r="T159" s="16"/>
      <c r="U159" s="16"/>
      <c r="V159" s="16"/>
      <c r="W159" s="16"/>
    </row>
    <row r="160" spans="1:23" s="42" customFormat="1">
      <c r="A160" s="12"/>
      <c r="B160" s="351"/>
      <c r="C160" s="352"/>
      <c r="D160" s="35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354"/>
      <c r="R160" s="352"/>
      <c r="T160" s="16"/>
      <c r="U160" s="16"/>
      <c r="V160" s="16"/>
      <c r="W160" s="16"/>
    </row>
    <row r="161" spans="1:23" s="42" customFormat="1">
      <c r="A161" s="12"/>
      <c r="B161" s="351"/>
      <c r="C161" s="352"/>
      <c r="D161" s="35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354"/>
      <c r="R161" s="352"/>
      <c r="T161" s="16"/>
      <c r="U161" s="16"/>
      <c r="V161" s="16"/>
      <c r="W161" s="16"/>
    </row>
    <row r="162" spans="1:23" s="42" customFormat="1">
      <c r="A162" s="12"/>
      <c r="B162" s="351"/>
      <c r="C162" s="352"/>
      <c r="D162" s="35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354"/>
      <c r="R162" s="352"/>
      <c r="T162" s="16"/>
      <c r="U162" s="16"/>
      <c r="V162" s="16"/>
      <c r="W162" s="16"/>
    </row>
    <row r="163" spans="1:23" s="42" customFormat="1">
      <c r="A163" s="12"/>
      <c r="B163" s="351"/>
      <c r="C163" s="352"/>
      <c r="D163" s="35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354"/>
      <c r="R163" s="352"/>
      <c r="T163" s="16"/>
      <c r="U163" s="16"/>
      <c r="V163" s="16"/>
      <c r="W163" s="16"/>
    </row>
    <row r="164" spans="1:23" s="42" customFormat="1">
      <c r="A164" s="12"/>
      <c r="B164" s="351"/>
      <c r="C164" s="352"/>
      <c r="D164" s="35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354"/>
      <c r="R164" s="352"/>
      <c r="T164" s="16"/>
      <c r="U164" s="16"/>
      <c r="V164" s="16"/>
      <c r="W164" s="16"/>
    </row>
    <row r="165" spans="1:23" s="42" customFormat="1">
      <c r="A165" s="12"/>
      <c r="B165" s="351"/>
      <c r="C165" s="352"/>
      <c r="D165" s="35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354"/>
      <c r="R165" s="352"/>
      <c r="T165" s="16"/>
      <c r="U165" s="16"/>
      <c r="V165" s="16"/>
      <c r="W165" s="16"/>
    </row>
    <row r="166" spans="1:23" s="42" customFormat="1">
      <c r="A166" s="12"/>
      <c r="B166" s="351"/>
      <c r="C166" s="352"/>
      <c r="D166" s="35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354"/>
      <c r="R166" s="352"/>
      <c r="T166" s="16"/>
      <c r="U166" s="16"/>
      <c r="V166" s="16"/>
      <c r="W166" s="16"/>
    </row>
    <row r="167" spans="1:23" s="42" customFormat="1">
      <c r="A167" s="12"/>
      <c r="B167" s="351"/>
      <c r="C167" s="352"/>
      <c r="D167" s="35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354"/>
      <c r="R167" s="352"/>
      <c r="T167" s="16"/>
      <c r="U167" s="16"/>
      <c r="V167" s="16"/>
      <c r="W167" s="16"/>
    </row>
    <row r="168" spans="1:23" s="42" customFormat="1">
      <c r="A168" s="12"/>
      <c r="B168" s="351"/>
      <c r="C168" s="352"/>
      <c r="D168" s="35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354"/>
      <c r="R168" s="352"/>
      <c r="T168" s="16"/>
      <c r="U168" s="16"/>
      <c r="V168" s="16"/>
      <c r="W168" s="16"/>
    </row>
    <row r="169" spans="1:23" s="42" customFormat="1">
      <c r="A169" s="12"/>
      <c r="B169" s="351"/>
      <c r="C169" s="352"/>
      <c r="D169" s="35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354"/>
      <c r="R169" s="352"/>
      <c r="T169" s="16"/>
      <c r="U169" s="16"/>
      <c r="V169" s="16"/>
      <c r="W169" s="16"/>
    </row>
    <row r="170" spans="1:23" s="42" customFormat="1">
      <c r="A170" s="12"/>
      <c r="B170" s="351"/>
      <c r="C170" s="352"/>
      <c r="D170" s="35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354"/>
      <c r="R170" s="352"/>
      <c r="T170" s="16"/>
      <c r="U170" s="16"/>
      <c r="V170" s="16"/>
      <c r="W170" s="16"/>
    </row>
    <row r="171" spans="1:23" s="42" customFormat="1">
      <c r="A171" s="12"/>
      <c r="B171" s="351"/>
      <c r="C171" s="352"/>
      <c r="D171" s="35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354"/>
      <c r="R171" s="352"/>
      <c r="T171" s="16"/>
      <c r="U171" s="16"/>
      <c r="V171" s="16"/>
      <c r="W171" s="16"/>
    </row>
    <row r="172" spans="1:23" s="42" customFormat="1">
      <c r="A172" s="12"/>
      <c r="B172" s="351"/>
      <c r="C172" s="352"/>
      <c r="D172" s="35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354"/>
      <c r="R172" s="352"/>
      <c r="T172" s="16"/>
      <c r="U172" s="16"/>
      <c r="V172" s="16"/>
      <c r="W172" s="16"/>
    </row>
    <row r="173" spans="1:23" s="42" customFormat="1">
      <c r="A173" s="12"/>
      <c r="B173" s="351"/>
      <c r="C173" s="352"/>
      <c r="D173" s="35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354"/>
      <c r="R173" s="352"/>
      <c r="T173" s="16"/>
      <c r="U173" s="16"/>
      <c r="V173" s="16"/>
      <c r="W173" s="16"/>
    </row>
    <row r="174" spans="1:23" s="42" customFormat="1">
      <c r="A174" s="12"/>
      <c r="B174" s="351"/>
      <c r="C174" s="352"/>
      <c r="D174" s="35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354"/>
      <c r="R174" s="352"/>
      <c r="T174" s="16"/>
      <c r="U174" s="16"/>
      <c r="V174" s="16"/>
      <c r="W174" s="16"/>
    </row>
    <row r="175" spans="1:23" s="42" customFormat="1">
      <c r="A175" s="12"/>
      <c r="B175" s="351"/>
      <c r="C175" s="352"/>
      <c r="D175" s="35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354"/>
      <c r="R175" s="352"/>
      <c r="T175" s="16"/>
      <c r="U175" s="16"/>
      <c r="V175" s="16"/>
      <c r="W175" s="16"/>
    </row>
    <row r="176" spans="1:23" s="42" customFormat="1">
      <c r="A176" s="12"/>
      <c r="B176" s="351"/>
      <c r="C176" s="352"/>
      <c r="D176" s="35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354"/>
      <c r="R176" s="352"/>
      <c r="T176" s="16"/>
      <c r="U176" s="16"/>
      <c r="V176" s="16"/>
      <c r="W176" s="16"/>
    </row>
    <row r="177" spans="1:23" s="42" customFormat="1">
      <c r="A177" s="12"/>
      <c r="B177" s="351"/>
      <c r="C177" s="352"/>
      <c r="D177" s="35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354"/>
      <c r="R177" s="352"/>
      <c r="T177" s="16"/>
      <c r="U177" s="16"/>
      <c r="V177" s="16"/>
      <c r="W177" s="16"/>
    </row>
    <row r="178" spans="1:23" s="42" customFormat="1">
      <c r="A178" s="12"/>
      <c r="B178" s="351"/>
      <c r="C178" s="352"/>
      <c r="D178" s="35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354"/>
      <c r="R178" s="352"/>
      <c r="T178" s="16"/>
      <c r="U178" s="16"/>
      <c r="V178" s="16"/>
      <c r="W178" s="16"/>
    </row>
    <row r="179" spans="1:23" s="42" customFormat="1">
      <c r="A179" s="12"/>
      <c r="B179" s="351"/>
      <c r="C179" s="352"/>
      <c r="D179" s="35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354"/>
      <c r="R179" s="352"/>
      <c r="T179" s="16"/>
      <c r="U179" s="16"/>
      <c r="V179" s="16"/>
      <c r="W179" s="16"/>
    </row>
    <row r="180" spans="1:23" s="42" customFormat="1">
      <c r="A180" s="12"/>
      <c r="B180" s="351"/>
      <c r="C180" s="352"/>
      <c r="D180" s="35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354"/>
      <c r="R180" s="352"/>
      <c r="T180" s="16"/>
      <c r="U180" s="16"/>
      <c r="V180" s="16"/>
      <c r="W180" s="16"/>
    </row>
    <row r="181" spans="1:23" s="42" customFormat="1">
      <c r="A181" s="12"/>
      <c r="B181" s="351"/>
      <c r="C181" s="352"/>
      <c r="D181" s="35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354"/>
      <c r="R181" s="352"/>
      <c r="T181" s="16"/>
      <c r="U181" s="16"/>
      <c r="V181" s="16"/>
      <c r="W181" s="16"/>
    </row>
    <row r="182" spans="1:23" s="42" customFormat="1">
      <c r="A182" s="12"/>
      <c r="B182" s="351"/>
      <c r="C182" s="352"/>
      <c r="D182" s="35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354"/>
      <c r="R182" s="352"/>
      <c r="T182" s="16"/>
      <c r="U182" s="16"/>
      <c r="V182" s="16"/>
      <c r="W182" s="16"/>
    </row>
    <row r="183" spans="1:23" s="42" customFormat="1">
      <c r="A183" s="12"/>
      <c r="B183" s="351"/>
      <c r="C183" s="352"/>
      <c r="D183" s="35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354"/>
      <c r="R183" s="352"/>
      <c r="T183" s="16"/>
      <c r="U183" s="16"/>
      <c r="V183" s="16"/>
      <c r="W183" s="16"/>
    </row>
    <row r="184" spans="1:23" s="42" customFormat="1">
      <c r="A184" s="12"/>
      <c r="B184" s="351"/>
      <c r="C184" s="352"/>
      <c r="D184" s="35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354"/>
      <c r="R184" s="352"/>
      <c r="T184" s="16"/>
      <c r="U184" s="16"/>
      <c r="V184" s="16"/>
      <c r="W184" s="16"/>
    </row>
    <row r="185" spans="1:23" s="42" customFormat="1">
      <c r="A185" s="12"/>
      <c r="B185" s="351"/>
      <c r="C185" s="352"/>
      <c r="D185" s="35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354"/>
      <c r="R185" s="352"/>
      <c r="T185" s="16"/>
      <c r="U185" s="16"/>
      <c r="V185" s="16"/>
      <c r="W185" s="16"/>
    </row>
    <row r="186" spans="1:23" s="42" customFormat="1">
      <c r="A186" s="12"/>
      <c r="B186" s="351"/>
      <c r="C186" s="352"/>
      <c r="D186" s="35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354"/>
      <c r="R186" s="352"/>
      <c r="T186" s="16"/>
      <c r="U186" s="16"/>
      <c r="V186" s="16"/>
      <c r="W186" s="16"/>
    </row>
    <row r="187" spans="1:23" s="42" customFormat="1">
      <c r="A187" s="12"/>
      <c r="B187" s="351"/>
      <c r="C187" s="352"/>
      <c r="D187" s="35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354"/>
      <c r="R187" s="352"/>
      <c r="T187" s="16"/>
      <c r="U187" s="16"/>
      <c r="V187" s="16"/>
      <c r="W187" s="16"/>
    </row>
    <row r="188" spans="1:23" s="42" customFormat="1">
      <c r="A188" s="12"/>
      <c r="B188" s="351"/>
      <c r="C188" s="352"/>
      <c r="D188" s="35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354"/>
      <c r="R188" s="352"/>
      <c r="T188" s="16"/>
      <c r="U188" s="16"/>
      <c r="V188" s="16"/>
      <c r="W188" s="16"/>
    </row>
    <row r="189" spans="1:23" s="42" customFormat="1">
      <c r="A189" s="12"/>
      <c r="B189" s="351"/>
      <c r="C189" s="352"/>
      <c r="D189" s="35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354"/>
      <c r="R189" s="352"/>
      <c r="T189" s="16"/>
      <c r="U189" s="16"/>
      <c r="V189" s="16"/>
      <c r="W189" s="16"/>
    </row>
    <row r="190" spans="1:23" s="42" customFormat="1">
      <c r="A190" s="12"/>
      <c r="B190" s="351"/>
      <c r="C190" s="352"/>
      <c r="D190" s="35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354"/>
      <c r="R190" s="352"/>
      <c r="T190" s="16"/>
      <c r="U190" s="16"/>
      <c r="V190" s="16"/>
      <c r="W190" s="16"/>
    </row>
    <row r="191" spans="1:23" s="42" customFormat="1">
      <c r="A191" s="12"/>
      <c r="B191" s="351"/>
      <c r="C191" s="352"/>
      <c r="D191" s="35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354"/>
      <c r="R191" s="352"/>
      <c r="T191" s="16"/>
      <c r="U191" s="16"/>
      <c r="V191" s="16"/>
      <c r="W191" s="16"/>
    </row>
    <row r="192" spans="1:23" s="42" customFormat="1">
      <c r="A192" s="12"/>
      <c r="B192" s="351"/>
      <c r="C192" s="352"/>
      <c r="D192" s="35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354"/>
      <c r="R192" s="352"/>
      <c r="T192" s="16"/>
      <c r="U192" s="16"/>
      <c r="V192" s="16"/>
      <c r="W192" s="16"/>
    </row>
    <row r="193" spans="1:23" s="42" customFormat="1">
      <c r="A193" s="12"/>
      <c r="B193" s="351"/>
      <c r="C193" s="352"/>
      <c r="D193" s="35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354"/>
      <c r="R193" s="352"/>
      <c r="T193" s="16"/>
      <c r="U193" s="16"/>
      <c r="V193" s="16"/>
      <c r="W193" s="16"/>
    </row>
    <row r="194" spans="1:23" s="42" customFormat="1">
      <c r="A194" s="12"/>
      <c r="B194" s="351"/>
      <c r="C194" s="352"/>
      <c r="D194" s="35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354"/>
      <c r="R194" s="352"/>
      <c r="T194" s="16"/>
      <c r="U194" s="16"/>
      <c r="V194" s="16"/>
      <c r="W194" s="16"/>
    </row>
    <row r="195" spans="1:23" s="42" customFormat="1">
      <c r="A195" s="12"/>
      <c r="B195" s="351"/>
      <c r="C195" s="352"/>
      <c r="D195" s="35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354"/>
      <c r="R195" s="352"/>
      <c r="T195" s="16"/>
      <c r="U195" s="16"/>
      <c r="V195" s="16"/>
      <c r="W195" s="16"/>
    </row>
    <row r="196" spans="1:23" s="42" customFormat="1">
      <c r="A196" s="12"/>
      <c r="B196" s="351"/>
      <c r="C196" s="352"/>
      <c r="D196" s="35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354"/>
      <c r="R196" s="352"/>
      <c r="T196" s="16"/>
      <c r="U196" s="16"/>
      <c r="V196" s="16"/>
      <c r="W196" s="16"/>
    </row>
    <row r="197" spans="1:23" s="42" customFormat="1">
      <c r="A197" s="12"/>
      <c r="B197" s="351"/>
      <c r="C197" s="352"/>
      <c r="D197" s="35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354"/>
      <c r="R197" s="352"/>
      <c r="T197" s="16"/>
      <c r="U197" s="16"/>
      <c r="V197" s="16"/>
      <c r="W197" s="16"/>
    </row>
    <row r="198" spans="1:23" s="42" customFormat="1">
      <c r="A198" s="12"/>
      <c r="B198" s="351"/>
      <c r="C198" s="352"/>
      <c r="D198" s="35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354"/>
      <c r="R198" s="352"/>
      <c r="T198" s="16"/>
      <c r="U198" s="16"/>
      <c r="V198" s="16"/>
      <c r="W198" s="16"/>
    </row>
    <row r="199" spans="1:23" s="42" customFormat="1">
      <c r="A199" s="12"/>
      <c r="B199" s="351"/>
      <c r="C199" s="352"/>
      <c r="D199" s="35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354"/>
      <c r="R199" s="352"/>
      <c r="T199" s="16"/>
      <c r="U199" s="16"/>
      <c r="V199" s="16"/>
      <c r="W199" s="16"/>
    </row>
    <row r="200" spans="1:23" s="42" customFormat="1">
      <c r="A200" s="12"/>
      <c r="B200" s="351"/>
      <c r="C200" s="352"/>
      <c r="D200" s="35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354"/>
      <c r="R200" s="352"/>
      <c r="T200" s="16"/>
      <c r="U200" s="16"/>
      <c r="V200" s="16"/>
      <c r="W200" s="16"/>
    </row>
    <row r="201" spans="1:23" s="42" customFormat="1">
      <c r="A201" s="12"/>
      <c r="B201" s="351"/>
      <c r="C201" s="352"/>
      <c r="D201" s="35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354"/>
      <c r="R201" s="352"/>
      <c r="T201" s="16"/>
      <c r="U201" s="16"/>
      <c r="V201" s="16"/>
      <c r="W201" s="16"/>
    </row>
    <row r="202" spans="1:23" s="42" customFormat="1">
      <c r="A202" s="12"/>
      <c r="B202" s="351"/>
      <c r="C202" s="352"/>
      <c r="D202" s="35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354"/>
      <c r="R202" s="352"/>
      <c r="T202" s="16"/>
      <c r="U202" s="16"/>
      <c r="V202" s="16"/>
      <c r="W202" s="16"/>
    </row>
    <row r="203" spans="1:23" s="42" customFormat="1">
      <c r="A203" s="12"/>
      <c r="B203" s="351"/>
      <c r="C203" s="352"/>
      <c r="D203" s="35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354"/>
      <c r="R203" s="352"/>
      <c r="T203" s="16"/>
      <c r="U203" s="16"/>
      <c r="V203" s="16"/>
      <c r="W203" s="16"/>
    </row>
    <row r="204" spans="1:23" s="42" customFormat="1">
      <c r="A204" s="12"/>
      <c r="B204" s="351"/>
      <c r="C204" s="352"/>
      <c r="D204" s="35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354"/>
      <c r="R204" s="352"/>
      <c r="T204" s="16"/>
      <c r="U204" s="16"/>
      <c r="V204" s="16"/>
      <c r="W204" s="16"/>
    </row>
    <row r="205" spans="1:23" s="42" customFormat="1">
      <c r="A205" s="12"/>
      <c r="B205" s="351"/>
      <c r="C205" s="352"/>
      <c r="D205" s="35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354"/>
      <c r="R205" s="352"/>
      <c r="T205" s="16"/>
      <c r="U205" s="16"/>
      <c r="V205" s="16"/>
      <c r="W205" s="16"/>
    </row>
    <row r="206" spans="1:23" s="42" customFormat="1">
      <c r="A206" s="12"/>
      <c r="B206" s="351"/>
      <c r="C206" s="352"/>
      <c r="D206" s="35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354"/>
      <c r="R206" s="352"/>
      <c r="T206" s="16"/>
      <c r="U206" s="16"/>
      <c r="V206" s="16"/>
      <c r="W206" s="16"/>
    </row>
    <row r="207" spans="1:23" s="42" customFormat="1">
      <c r="A207" s="12"/>
      <c r="B207" s="351"/>
      <c r="C207" s="352"/>
      <c r="D207" s="35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354"/>
      <c r="R207" s="352"/>
      <c r="T207" s="16"/>
      <c r="U207" s="16"/>
      <c r="V207" s="16"/>
      <c r="W207" s="16"/>
    </row>
    <row r="208" spans="1:23" s="42" customFormat="1">
      <c r="A208" s="12"/>
      <c r="B208" s="351"/>
      <c r="C208" s="352"/>
      <c r="D208" s="35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354"/>
      <c r="R208" s="352"/>
      <c r="T208" s="16"/>
      <c r="U208" s="16"/>
      <c r="V208" s="16"/>
      <c r="W208" s="16"/>
    </row>
    <row r="209" spans="1:23" s="42" customFormat="1">
      <c r="A209" s="12"/>
      <c r="B209" s="351"/>
      <c r="C209" s="352"/>
      <c r="D209" s="35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354"/>
      <c r="R209" s="352"/>
      <c r="T209" s="16"/>
      <c r="U209" s="16"/>
      <c r="V209" s="16"/>
      <c r="W209" s="16"/>
    </row>
    <row r="210" spans="1:23" s="42" customFormat="1">
      <c r="A210" s="12"/>
      <c r="B210" s="351"/>
      <c r="C210" s="352"/>
      <c r="D210" s="35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354"/>
      <c r="R210" s="352"/>
      <c r="T210" s="16"/>
      <c r="U210" s="16"/>
      <c r="V210" s="16"/>
      <c r="W210" s="16"/>
    </row>
    <row r="211" spans="1:23" s="42" customFormat="1">
      <c r="A211" s="12"/>
      <c r="B211" s="351"/>
      <c r="C211" s="352"/>
      <c r="D211" s="35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354"/>
      <c r="R211" s="352"/>
      <c r="T211" s="16"/>
      <c r="U211" s="16"/>
      <c r="V211" s="16"/>
      <c r="W211" s="16"/>
    </row>
    <row r="212" spans="1:23" s="42" customFormat="1">
      <c r="A212" s="12"/>
      <c r="B212" s="351"/>
      <c r="C212" s="352"/>
      <c r="D212" s="35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354"/>
      <c r="R212" s="352"/>
      <c r="T212" s="16"/>
      <c r="U212" s="16"/>
      <c r="V212" s="16"/>
      <c r="W212" s="16"/>
    </row>
    <row r="213" spans="1:23" s="42" customFormat="1">
      <c r="A213" s="12"/>
      <c r="B213" s="351"/>
      <c r="C213" s="352"/>
      <c r="D213" s="35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354"/>
      <c r="R213" s="352"/>
      <c r="T213" s="16"/>
      <c r="U213" s="16"/>
      <c r="V213" s="16"/>
      <c r="W213" s="16"/>
    </row>
    <row r="214" spans="1:23" s="42" customFormat="1">
      <c r="A214" s="12"/>
      <c r="B214" s="351"/>
      <c r="C214" s="352"/>
      <c r="D214" s="35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354"/>
      <c r="R214" s="352"/>
      <c r="T214" s="16"/>
      <c r="U214" s="16"/>
      <c r="V214" s="16"/>
      <c r="W214" s="16"/>
    </row>
    <row r="215" spans="1:23" s="42" customFormat="1">
      <c r="A215" s="12"/>
      <c r="B215" s="351"/>
      <c r="C215" s="352"/>
      <c r="D215" s="35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354"/>
      <c r="R215" s="352"/>
      <c r="T215" s="16"/>
      <c r="U215" s="16"/>
      <c r="V215" s="16"/>
      <c r="W215" s="16"/>
    </row>
    <row r="216" spans="1:23" s="42" customFormat="1">
      <c r="A216" s="12"/>
      <c r="B216" s="351"/>
      <c r="C216" s="352"/>
      <c r="D216" s="35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354"/>
      <c r="R216" s="352"/>
      <c r="T216" s="16"/>
      <c r="U216" s="16"/>
      <c r="V216" s="16"/>
      <c r="W216" s="16"/>
    </row>
    <row r="217" spans="1:23" s="42" customFormat="1">
      <c r="A217" s="12"/>
      <c r="B217" s="351"/>
      <c r="C217" s="352"/>
      <c r="D217" s="35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354"/>
      <c r="R217" s="352"/>
      <c r="T217" s="16"/>
      <c r="U217" s="16"/>
      <c r="V217" s="16"/>
      <c r="W217" s="16"/>
    </row>
    <row r="218" spans="1:23" s="42" customFormat="1">
      <c r="A218" s="12"/>
      <c r="B218" s="351"/>
      <c r="C218" s="352"/>
      <c r="D218" s="35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354"/>
      <c r="R218" s="352"/>
      <c r="T218" s="16"/>
      <c r="U218" s="16"/>
      <c r="V218" s="16"/>
      <c r="W218" s="16"/>
    </row>
    <row r="219" spans="1:23" s="42" customFormat="1">
      <c r="A219" s="12"/>
      <c r="B219" s="351"/>
      <c r="C219" s="352"/>
      <c r="D219" s="35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354"/>
      <c r="R219" s="352"/>
      <c r="T219" s="16"/>
      <c r="U219" s="16"/>
      <c r="V219" s="16"/>
      <c r="W219" s="16"/>
    </row>
    <row r="220" spans="1:23" s="42" customFormat="1">
      <c r="A220" s="12"/>
      <c r="B220" s="351"/>
      <c r="C220" s="352"/>
      <c r="D220" s="35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354"/>
      <c r="R220" s="352"/>
      <c r="T220" s="16"/>
      <c r="U220" s="16"/>
      <c r="V220" s="16"/>
      <c r="W220" s="16"/>
    </row>
    <row r="221" spans="1:23" s="42" customFormat="1">
      <c r="A221" s="12"/>
      <c r="B221" s="351"/>
      <c r="C221" s="352"/>
      <c r="D221" s="35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354"/>
      <c r="R221" s="352"/>
      <c r="T221" s="16"/>
      <c r="U221" s="16"/>
      <c r="V221" s="16"/>
      <c r="W221" s="16"/>
    </row>
    <row r="222" spans="1:23" s="42" customFormat="1">
      <c r="A222" s="12"/>
      <c r="B222" s="351"/>
      <c r="C222" s="352"/>
      <c r="D222" s="35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354"/>
      <c r="R222" s="352"/>
      <c r="T222" s="16"/>
      <c r="U222" s="16"/>
      <c r="V222" s="16"/>
      <c r="W222" s="16"/>
    </row>
    <row r="223" spans="1:23" s="42" customFormat="1">
      <c r="A223" s="12"/>
      <c r="B223" s="351"/>
      <c r="C223" s="352"/>
      <c r="D223" s="35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354"/>
      <c r="R223" s="352"/>
      <c r="T223" s="16"/>
      <c r="U223" s="16"/>
      <c r="V223" s="16"/>
      <c r="W223" s="16"/>
    </row>
    <row r="224" spans="1:23" s="42" customFormat="1">
      <c r="A224" s="12"/>
      <c r="B224" s="351"/>
      <c r="C224" s="352"/>
      <c r="D224" s="35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354"/>
      <c r="R224" s="352"/>
      <c r="T224" s="16"/>
      <c r="U224" s="16"/>
      <c r="V224" s="16"/>
      <c r="W224" s="16"/>
    </row>
    <row r="225" spans="1:23" s="42" customFormat="1">
      <c r="A225" s="12"/>
      <c r="B225" s="351"/>
      <c r="C225" s="352"/>
      <c r="D225" s="35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354"/>
      <c r="R225" s="352"/>
      <c r="T225" s="16"/>
      <c r="U225" s="16"/>
      <c r="V225" s="16"/>
      <c r="W225" s="16"/>
    </row>
    <row r="226" spans="1:23" s="42" customFormat="1">
      <c r="A226" s="12"/>
      <c r="B226" s="351"/>
      <c r="C226" s="352"/>
      <c r="D226" s="35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354"/>
      <c r="R226" s="352"/>
      <c r="T226" s="16"/>
      <c r="U226" s="16"/>
      <c r="V226" s="16"/>
      <c r="W226" s="16"/>
    </row>
    <row r="227" spans="1:23" s="42" customFormat="1">
      <c r="A227" s="12"/>
      <c r="B227" s="351"/>
      <c r="C227" s="352"/>
      <c r="D227" s="35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354"/>
      <c r="R227" s="352"/>
      <c r="T227" s="16"/>
      <c r="U227" s="16"/>
      <c r="V227" s="16"/>
      <c r="W227" s="16"/>
    </row>
    <row r="228" spans="1:23" s="42" customFormat="1">
      <c r="A228" s="12"/>
      <c r="B228" s="351"/>
      <c r="C228" s="352"/>
      <c r="D228" s="35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354"/>
      <c r="R228" s="352"/>
      <c r="T228" s="16"/>
      <c r="U228" s="16"/>
      <c r="V228" s="16"/>
      <c r="W228" s="16"/>
    </row>
    <row r="229" spans="1:23" s="42" customFormat="1">
      <c r="A229" s="12"/>
      <c r="B229" s="351"/>
      <c r="C229" s="352"/>
      <c r="D229" s="35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354"/>
      <c r="R229" s="352"/>
      <c r="T229" s="16"/>
      <c r="U229" s="16"/>
      <c r="V229" s="16"/>
      <c r="W229" s="16"/>
    </row>
    <row r="230" spans="1:23" s="42" customFormat="1">
      <c r="A230" s="12"/>
      <c r="B230" s="351"/>
      <c r="C230" s="352"/>
      <c r="D230" s="35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354"/>
      <c r="R230" s="352"/>
      <c r="T230" s="16"/>
      <c r="U230" s="16"/>
      <c r="V230" s="16"/>
      <c r="W230" s="16"/>
    </row>
    <row r="231" spans="1:23" s="42" customFormat="1">
      <c r="A231" s="12"/>
      <c r="B231" s="351"/>
      <c r="C231" s="352"/>
      <c r="D231" s="35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354"/>
      <c r="R231" s="352"/>
      <c r="T231" s="16"/>
      <c r="U231" s="16"/>
      <c r="V231" s="16"/>
      <c r="W231" s="16"/>
    </row>
    <row r="232" spans="1:23" s="42" customFormat="1">
      <c r="A232" s="12"/>
      <c r="B232" s="351"/>
      <c r="C232" s="352"/>
      <c r="D232" s="35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354"/>
      <c r="R232" s="352"/>
      <c r="T232" s="16"/>
      <c r="U232" s="16"/>
      <c r="V232" s="16"/>
      <c r="W232" s="16"/>
    </row>
    <row r="233" spans="1:23" s="42" customFormat="1">
      <c r="A233" s="12"/>
      <c r="B233" s="351"/>
      <c r="C233" s="352"/>
      <c r="D233" s="35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354"/>
      <c r="R233" s="352"/>
      <c r="T233" s="16"/>
      <c r="U233" s="16"/>
      <c r="V233" s="16"/>
      <c r="W233" s="16"/>
    </row>
    <row r="234" spans="1:23" s="42" customFormat="1">
      <c r="A234" s="12"/>
      <c r="B234" s="351"/>
      <c r="C234" s="352"/>
      <c r="D234" s="35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354"/>
      <c r="R234" s="352"/>
      <c r="T234" s="16"/>
      <c r="U234" s="16"/>
      <c r="V234" s="16"/>
      <c r="W234" s="16"/>
    </row>
    <row r="235" spans="1:23" s="42" customFormat="1">
      <c r="A235" s="12"/>
      <c r="B235" s="351"/>
      <c r="C235" s="352"/>
      <c r="D235" s="35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354"/>
      <c r="R235" s="352"/>
      <c r="T235" s="16"/>
      <c r="U235" s="16"/>
      <c r="V235" s="16"/>
      <c r="W235" s="16"/>
    </row>
    <row r="236" spans="1:23" s="42" customFormat="1">
      <c r="A236" s="12"/>
      <c r="B236" s="351"/>
      <c r="C236" s="352"/>
      <c r="D236" s="35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354"/>
      <c r="R236" s="352"/>
      <c r="T236" s="16"/>
      <c r="U236" s="16"/>
      <c r="V236" s="16"/>
      <c r="W236" s="16"/>
    </row>
    <row r="237" spans="1:23" s="42" customFormat="1">
      <c r="A237" s="12"/>
      <c r="B237" s="351"/>
      <c r="C237" s="352"/>
      <c r="D237" s="35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354"/>
      <c r="R237" s="352"/>
      <c r="T237" s="16"/>
      <c r="U237" s="16"/>
      <c r="V237" s="16"/>
      <c r="W237" s="16"/>
    </row>
    <row r="238" spans="1:23" s="42" customFormat="1">
      <c r="A238" s="12"/>
      <c r="B238" s="351"/>
      <c r="C238" s="352"/>
      <c r="D238" s="35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354"/>
      <c r="R238" s="352"/>
      <c r="T238" s="16"/>
      <c r="U238" s="16"/>
      <c r="V238" s="16"/>
      <c r="W238" s="16"/>
    </row>
    <row r="239" spans="1:23" s="42" customFormat="1">
      <c r="A239" s="12"/>
      <c r="B239" s="351"/>
      <c r="C239" s="352"/>
      <c r="D239" s="35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354"/>
      <c r="R239" s="352"/>
      <c r="T239" s="16"/>
      <c r="U239" s="16"/>
      <c r="V239" s="16"/>
      <c r="W239" s="16"/>
    </row>
    <row r="240" spans="1:23" s="42" customFormat="1">
      <c r="A240" s="12"/>
      <c r="B240" s="351"/>
      <c r="C240" s="352"/>
      <c r="D240" s="35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354"/>
      <c r="R240" s="352"/>
      <c r="T240" s="16"/>
      <c r="U240" s="16"/>
      <c r="V240" s="16"/>
      <c r="W240" s="16"/>
    </row>
    <row r="241" spans="1:23" s="42" customFormat="1">
      <c r="A241" s="12"/>
      <c r="B241" s="351"/>
      <c r="C241" s="352"/>
      <c r="D241" s="35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354"/>
      <c r="R241" s="352"/>
      <c r="T241" s="16"/>
      <c r="U241" s="16"/>
      <c r="V241" s="16"/>
      <c r="W241" s="16"/>
    </row>
    <row r="242" spans="1:23" s="42" customFormat="1">
      <c r="A242" s="12"/>
      <c r="B242" s="351"/>
      <c r="C242" s="352"/>
      <c r="D242" s="35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354"/>
      <c r="R242" s="352"/>
      <c r="T242" s="16"/>
      <c r="U242" s="16"/>
      <c r="V242" s="16"/>
      <c r="W242" s="16"/>
    </row>
    <row r="243" spans="1:23" s="42" customFormat="1">
      <c r="A243" s="12"/>
      <c r="B243" s="351"/>
      <c r="C243" s="352"/>
      <c r="D243" s="35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354"/>
      <c r="R243" s="352"/>
      <c r="T243" s="16"/>
      <c r="U243" s="16"/>
      <c r="V243" s="16"/>
      <c r="W243" s="16"/>
    </row>
    <row r="244" spans="1:23" s="42" customFormat="1">
      <c r="A244" s="12"/>
      <c r="B244" s="351"/>
      <c r="C244" s="352"/>
      <c r="D244" s="35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354"/>
      <c r="R244" s="352"/>
      <c r="T244" s="16"/>
      <c r="U244" s="16"/>
      <c r="V244" s="16"/>
      <c r="W244" s="16"/>
    </row>
    <row r="245" spans="1:23" s="42" customFormat="1">
      <c r="A245" s="12"/>
      <c r="B245" s="351"/>
      <c r="C245" s="352"/>
      <c r="D245" s="35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354"/>
      <c r="R245" s="352"/>
      <c r="T245" s="16"/>
      <c r="U245" s="16"/>
      <c r="V245" s="16"/>
      <c r="W245" s="16"/>
    </row>
    <row r="246" spans="1:23" s="42" customFormat="1">
      <c r="A246" s="12"/>
      <c r="B246" s="351"/>
      <c r="C246" s="352"/>
      <c r="D246" s="35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354"/>
      <c r="R246" s="352"/>
      <c r="T246" s="16"/>
      <c r="U246" s="16"/>
      <c r="V246" s="16"/>
      <c r="W246" s="16"/>
    </row>
    <row r="247" spans="1:23" s="42" customFormat="1">
      <c r="A247" s="12"/>
      <c r="B247" s="351"/>
      <c r="C247" s="352"/>
      <c r="D247" s="35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354"/>
      <c r="R247" s="352"/>
      <c r="T247" s="16"/>
      <c r="U247" s="16"/>
      <c r="V247" s="16"/>
      <c r="W247" s="16"/>
    </row>
    <row r="248" spans="1:23" s="42" customFormat="1">
      <c r="A248" s="12"/>
      <c r="B248" s="351"/>
      <c r="C248" s="352"/>
      <c r="D248" s="35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354"/>
      <c r="R248" s="352"/>
      <c r="T248" s="16"/>
      <c r="U248" s="16"/>
      <c r="V248" s="16"/>
      <c r="W248" s="16"/>
    </row>
    <row r="249" spans="1:23" s="42" customFormat="1">
      <c r="A249" s="12"/>
      <c r="B249" s="351"/>
      <c r="C249" s="352"/>
      <c r="D249" s="35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354"/>
      <c r="R249" s="352"/>
      <c r="T249" s="16"/>
      <c r="U249" s="16"/>
      <c r="V249" s="16"/>
      <c r="W249" s="16"/>
    </row>
    <row r="250" spans="1:23" s="42" customFormat="1">
      <c r="A250" s="12"/>
      <c r="B250" s="351"/>
      <c r="C250" s="352"/>
      <c r="D250" s="35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354"/>
      <c r="R250" s="352"/>
      <c r="T250" s="16"/>
      <c r="U250" s="16"/>
      <c r="V250" s="16"/>
      <c r="W250" s="16"/>
    </row>
    <row r="251" spans="1:23" s="42" customFormat="1">
      <c r="A251" s="12"/>
      <c r="B251" s="351"/>
      <c r="C251" s="352"/>
      <c r="D251" s="35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354"/>
      <c r="R251" s="352"/>
      <c r="T251" s="16"/>
      <c r="U251" s="16"/>
      <c r="V251" s="16"/>
      <c r="W251" s="16"/>
    </row>
    <row r="252" spans="1:23" s="42" customFormat="1">
      <c r="A252" s="12"/>
      <c r="B252" s="351"/>
      <c r="C252" s="352"/>
      <c r="D252" s="35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354"/>
      <c r="R252" s="352"/>
      <c r="T252" s="16"/>
      <c r="U252" s="16"/>
      <c r="V252" s="16"/>
      <c r="W252" s="16"/>
    </row>
    <row r="253" spans="1:23" s="42" customFormat="1">
      <c r="A253" s="12"/>
      <c r="B253" s="351"/>
      <c r="C253" s="352"/>
      <c r="D253" s="35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354"/>
      <c r="R253" s="352"/>
      <c r="T253" s="16"/>
      <c r="U253" s="16"/>
      <c r="V253" s="16"/>
      <c r="W253" s="16"/>
    </row>
    <row r="254" spans="1:23" s="42" customFormat="1">
      <c r="A254" s="12"/>
      <c r="B254" s="351"/>
      <c r="C254" s="352"/>
      <c r="D254" s="35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354"/>
      <c r="R254" s="352"/>
      <c r="T254" s="16"/>
      <c r="U254" s="16"/>
      <c r="V254" s="16"/>
      <c r="W254" s="16"/>
    </row>
    <row r="255" spans="1:23" s="42" customFormat="1">
      <c r="A255" s="12"/>
      <c r="B255" s="351"/>
      <c r="C255" s="352"/>
      <c r="D255" s="35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354"/>
      <c r="R255" s="352"/>
      <c r="T255" s="16"/>
      <c r="U255" s="16"/>
      <c r="V255" s="16"/>
      <c r="W255" s="16"/>
    </row>
    <row r="256" spans="1:23" s="42" customFormat="1">
      <c r="A256" s="12"/>
      <c r="B256" s="351"/>
      <c r="C256" s="352"/>
      <c r="D256" s="35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354"/>
      <c r="R256" s="352"/>
      <c r="T256" s="16"/>
      <c r="U256" s="16"/>
      <c r="V256" s="16"/>
      <c r="W256" s="16"/>
    </row>
    <row r="257" spans="1:23" s="42" customFormat="1">
      <c r="A257" s="12"/>
      <c r="B257" s="351"/>
      <c r="C257" s="352"/>
      <c r="D257" s="35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354"/>
      <c r="R257" s="352"/>
      <c r="T257" s="16"/>
      <c r="U257" s="16"/>
      <c r="V257" s="16"/>
      <c r="W257" s="16"/>
    </row>
    <row r="258" spans="1:23" s="42" customFormat="1">
      <c r="A258" s="12"/>
      <c r="B258" s="351"/>
      <c r="C258" s="352"/>
      <c r="D258" s="35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354"/>
      <c r="R258" s="352"/>
      <c r="T258" s="16"/>
      <c r="U258" s="16"/>
      <c r="V258" s="16"/>
      <c r="W258" s="16"/>
    </row>
    <row r="259" spans="1:23" s="42" customFormat="1">
      <c r="A259" s="12"/>
      <c r="B259" s="351"/>
      <c r="C259" s="352"/>
      <c r="D259" s="35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354"/>
      <c r="R259" s="352"/>
      <c r="T259" s="16"/>
      <c r="U259" s="16"/>
      <c r="V259" s="16"/>
      <c r="W259" s="16"/>
    </row>
    <row r="260" spans="1:23" s="42" customFormat="1">
      <c r="A260" s="12"/>
      <c r="B260" s="351"/>
      <c r="C260" s="352"/>
      <c r="D260" s="35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354"/>
      <c r="R260" s="352"/>
      <c r="T260" s="16"/>
      <c r="U260" s="16"/>
      <c r="V260" s="16"/>
      <c r="W260" s="16"/>
    </row>
    <row r="261" spans="1:23" s="42" customFormat="1">
      <c r="A261" s="12"/>
      <c r="B261" s="351"/>
      <c r="C261" s="352"/>
      <c r="D261" s="35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354"/>
      <c r="R261" s="352"/>
      <c r="T261" s="16"/>
      <c r="U261" s="16"/>
      <c r="V261" s="16"/>
      <c r="W261" s="16"/>
    </row>
    <row r="262" spans="1:23" s="42" customFormat="1">
      <c r="A262" s="12"/>
      <c r="B262" s="351"/>
      <c r="C262" s="352"/>
      <c r="D262" s="35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354"/>
      <c r="R262" s="352"/>
      <c r="T262" s="16"/>
      <c r="U262" s="16"/>
      <c r="V262" s="16"/>
      <c r="W262" s="16"/>
    </row>
    <row r="263" spans="1:23" s="42" customFormat="1">
      <c r="A263" s="12"/>
      <c r="B263" s="351"/>
      <c r="C263" s="352"/>
      <c r="D263" s="35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354"/>
      <c r="R263" s="352"/>
      <c r="T263" s="16"/>
      <c r="U263" s="16"/>
      <c r="V263" s="16"/>
      <c r="W263" s="16"/>
    </row>
    <row r="264" spans="1:23" s="42" customFormat="1">
      <c r="A264" s="12"/>
      <c r="B264" s="351"/>
      <c r="C264" s="352"/>
      <c r="D264" s="35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354"/>
      <c r="R264" s="352"/>
      <c r="T264" s="16"/>
      <c r="U264" s="16"/>
      <c r="V264" s="16"/>
      <c r="W264" s="16"/>
    </row>
    <row r="265" spans="1:23" s="42" customFormat="1">
      <c r="A265" s="12"/>
      <c r="B265" s="351"/>
      <c r="C265" s="352"/>
      <c r="D265" s="35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354"/>
      <c r="R265" s="352"/>
      <c r="T265" s="16"/>
      <c r="U265" s="16"/>
      <c r="V265" s="16"/>
      <c r="W265" s="16"/>
    </row>
    <row r="266" spans="1:23" s="42" customFormat="1">
      <c r="A266" s="12"/>
      <c r="B266" s="351"/>
      <c r="C266" s="352"/>
      <c r="D266" s="35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354"/>
      <c r="R266" s="352"/>
      <c r="T266" s="16"/>
      <c r="U266" s="16"/>
      <c r="V266" s="16"/>
      <c r="W266" s="16"/>
    </row>
    <row r="267" spans="1:23" s="42" customFormat="1">
      <c r="A267" s="12"/>
      <c r="B267" s="351"/>
      <c r="C267" s="352"/>
      <c r="D267" s="35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354"/>
      <c r="R267" s="352"/>
      <c r="T267" s="16"/>
      <c r="U267" s="16"/>
      <c r="V267" s="16"/>
      <c r="W267" s="16"/>
    </row>
    <row r="268" spans="1:23" s="42" customFormat="1">
      <c r="A268" s="12"/>
      <c r="B268" s="351"/>
      <c r="C268" s="352"/>
      <c r="D268" s="35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354"/>
      <c r="R268" s="352"/>
      <c r="T268" s="16"/>
      <c r="U268" s="16"/>
      <c r="V268" s="16"/>
      <c r="W268" s="16"/>
    </row>
    <row r="269" spans="1:23" s="42" customFormat="1">
      <c r="A269" s="12"/>
      <c r="B269" s="351"/>
      <c r="C269" s="352"/>
      <c r="D269" s="35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354"/>
      <c r="R269" s="352"/>
      <c r="T269" s="16"/>
      <c r="U269" s="16"/>
      <c r="V269" s="16"/>
      <c r="W269" s="16"/>
    </row>
    <row r="270" spans="1:23" s="42" customFormat="1">
      <c r="A270" s="12"/>
      <c r="B270" s="351"/>
      <c r="C270" s="352"/>
      <c r="D270" s="35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354"/>
      <c r="R270" s="352"/>
      <c r="T270" s="16"/>
      <c r="U270" s="16"/>
      <c r="V270" s="16"/>
      <c r="W270" s="16"/>
    </row>
    <row r="271" spans="1:23" s="42" customFormat="1">
      <c r="A271" s="12"/>
      <c r="B271" s="351"/>
      <c r="C271" s="352"/>
      <c r="D271" s="35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354"/>
      <c r="R271" s="352"/>
      <c r="T271" s="16"/>
      <c r="U271" s="16"/>
      <c r="V271" s="16"/>
      <c r="W271" s="16"/>
    </row>
    <row r="272" spans="1:23" s="42" customFormat="1">
      <c r="A272" s="12"/>
      <c r="B272" s="351"/>
      <c r="C272" s="352"/>
      <c r="D272" s="35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354"/>
      <c r="R272" s="352"/>
      <c r="T272" s="16"/>
      <c r="U272" s="16"/>
      <c r="V272" s="16"/>
      <c r="W272" s="16"/>
    </row>
    <row r="273" spans="1:23" s="42" customFormat="1">
      <c r="A273" s="12"/>
      <c r="B273" s="351"/>
      <c r="C273" s="352"/>
      <c r="D273" s="35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354"/>
      <c r="R273" s="352"/>
      <c r="T273" s="16"/>
      <c r="U273" s="16"/>
      <c r="V273" s="16"/>
      <c r="W273" s="16"/>
    </row>
    <row r="274" spans="1:23" s="42" customFormat="1">
      <c r="A274" s="12"/>
      <c r="B274" s="351"/>
      <c r="C274" s="352"/>
      <c r="D274" s="35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354"/>
      <c r="R274" s="352"/>
      <c r="T274" s="16"/>
      <c r="U274" s="16"/>
      <c r="V274" s="16"/>
      <c r="W274" s="16"/>
    </row>
    <row r="275" spans="1:23" s="42" customFormat="1">
      <c r="A275" s="12"/>
      <c r="B275" s="351"/>
      <c r="C275" s="352"/>
      <c r="D275" s="35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354"/>
      <c r="R275" s="352"/>
      <c r="T275" s="16"/>
      <c r="U275" s="16"/>
      <c r="V275" s="16"/>
      <c r="W275" s="16"/>
    </row>
    <row r="276" spans="1:23" s="42" customFormat="1">
      <c r="A276" s="12"/>
      <c r="B276" s="351"/>
      <c r="C276" s="352"/>
      <c r="D276" s="35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354"/>
      <c r="R276" s="352"/>
      <c r="T276" s="16"/>
      <c r="U276" s="16"/>
      <c r="V276" s="16"/>
      <c r="W276" s="16"/>
    </row>
    <row r="277" spans="1:23" s="42" customFormat="1">
      <c r="A277" s="12"/>
      <c r="B277" s="351"/>
      <c r="C277" s="352"/>
      <c r="D277" s="35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354"/>
      <c r="R277" s="352"/>
      <c r="T277" s="16"/>
      <c r="U277" s="16"/>
      <c r="V277" s="16"/>
      <c r="W277" s="16"/>
    </row>
    <row r="278" spans="1:23" s="42" customFormat="1">
      <c r="A278" s="12"/>
      <c r="B278" s="351"/>
      <c r="C278" s="352"/>
      <c r="D278" s="35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354"/>
      <c r="R278" s="352"/>
      <c r="T278" s="16"/>
      <c r="U278" s="16"/>
      <c r="V278" s="16"/>
      <c r="W278" s="16"/>
    </row>
    <row r="279" spans="1:23" s="42" customFormat="1">
      <c r="A279" s="12"/>
      <c r="B279" s="351"/>
      <c r="C279" s="352"/>
      <c r="D279" s="35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354"/>
      <c r="R279" s="352"/>
      <c r="T279" s="16"/>
      <c r="U279" s="16"/>
      <c r="V279" s="16"/>
      <c r="W279" s="16"/>
    </row>
    <row r="280" spans="1:23" s="42" customFormat="1">
      <c r="A280" s="12"/>
      <c r="B280" s="351"/>
      <c r="C280" s="352"/>
      <c r="D280" s="35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354"/>
      <c r="R280" s="352"/>
      <c r="T280" s="16"/>
      <c r="U280" s="16"/>
      <c r="V280" s="16"/>
      <c r="W280" s="16"/>
    </row>
    <row r="281" spans="1:23" s="42" customFormat="1">
      <c r="A281" s="12"/>
      <c r="B281" s="351"/>
      <c r="C281" s="352"/>
      <c r="D281" s="35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354"/>
      <c r="R281" s="352"/>
      <c r="T281" s="16"/>
      <c r="U281" s="16"/>
      <c r="V281" s="16"/>
      <c r="W281" s="16"/>
    </row>
    <row r="282" spans="1:23" s="42" customFormat="1">
      <c r="A282" s="12"/>
      <c r="B282" s="351"/>
      <c r="C282" s="352"/>
      <c r="D282" s="35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354"/>
      <c r="R282" s="352"/>
      <c r="T282" s="16"/>
      <c r="U282" s="16"/>
      <c r="V282" s="16"/>
      <c r="W282" s="16"/>
    </row>
    <row r="283" spans="1:23" s="42" customFormat="1">
      <c r="A283" s="12"/>
      <c r="B283" s="351"/>
      <c r="C283" s="352"/>
      <c r="D283" s="35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354"/>
      <c r="R283" s="352"/>
      <c r="T283" s="16"/>
      <c r="U283" s="16"/>
      <c r="V283" s="16"/>
      <c r="W283" s="16"/>
    </row>
    <row r="284" spans="1:23" s="42" customFormat="1">
      <c r="A284" s="12"/>
      <c r="B284" s="351"/>
      <c r="C284" s="352"/>
      <c r="D284" s="35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354"/>
      <c r="R284" s="352"/>
      <c r="T284" s="16"/>
      <c r="U284" s="16"/>
      <c r="V284" s="16"/>
      <c r="W284" s="16"/>
    </row>
    <row r="285" spans="1:23" s="42" customFormat="1">
      <c r="A285" s="12"/>
      <c r="B285" s="351"/>
      <c r="C285" s="352"/>
      <c r="D285" s="35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354"/>
      <c r="R285" s="352"/>
      <c r="T285" s="16"/>
      <c r="U285" s="16"/>
      <c r="V285" s="16"/>
      <c r="W285" s="16"/>
    </row>
    <row r="286" spans="1:23" s="42" customFormat="1">
      <c r="A286" s="12"/>
      <c r="B286" s="351"/>
      <c r="C286" s="352"/>
      <c r="D286" s="35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354"/>
      <c r="R286" s="352"/>
      <c r="T286" s="16"/>
      <c r="U286" s="16"/>
      <c r="V286" s="16"/>
      <c r="W286" s="16"/>
    </row>
    <row r="287" spans="1:23" s="42" customFormat="1">
      <c r="A287" s="12"/>
      <c r="B287" s="351"/>
      <c r="C287" s="352"/>
      <c r="D287" s="35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354"/>
      <c r="R287" s="352"/>
      <c r="T287" s="16"/>
      <c r="U287" s="16"/>
      <c r="V287" s="16"/>
      <c r="W287" s="16"/>
    </row>
    <row r="288" spans="1:23" s="42" customFormat="1">
      <c r="A288" s="12"/>
      <c r="B288" s="351"/>
      <c r="C288" s="352"/>
      <c r="D288" s="35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354"/>
      <c r="R288" s="352"/>
      <c r="T288" s="16"/>
      <c r="U288" s="16"/>
      <c r="V288" s="16"/>
      <c r="W288" s="16"/>
    </row>
    <row r="289" spans="1:23" s="42" customFormat="1">
      <c r="A289" s="12"/>
      <c r="B289" s="351"/>
      <c r="C289" s="352"/>
      <c r="D289" s="35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354"/>
      <c r="R289" s="352"/>
      <c r="T289" s="16"/>
      <c r="U289" s="16"/>
      <c r="V289" s="16"/>
      <c r="W289" s="16"/>
    </row>
    <row r="290" spans="1:23" s="42" customFormat="1">
      <c r="A290" s="12"/>
      <c r="B290" s="351"/>
      <c r="C290" s="352"/>
      <c r="D290" s="35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354"/>
      <c r="R290" s="352"/>
      <c r="T290" s="16"/>
      <c r="U290" s="16"/>
      <c r="V290" s="16"/>
      <c r="W290" s="16"/>
    </row>
    <row r="291" spans="1:23" s="42" customFormat="1">
      <c r="A291" s="12"/>
      <c r="B291" s="351"/>
      <c r="C291" s="352"/>
      <c r="D291" s="35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354"/>
      <c r="R291" s="352"/>
      <c r="T291" s="16"/>
      <c r="U291" s="16"/>
      <c r="V291" s="16"/>
      <c r="W291" s="16"/>
    </row>
    <row r="292" spans="1:23" s="42" customFormat="1">
      <c r="A292" s="12"/>
      <c r="B292" s="351"/>
      <c r="C292" s="352"/>
      <c r="D292" s="35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354"/>
      <c r="R292" s="352"/>
      <c r="T292" s="16"/>
      <c r="U292" s="16"/>
      <c r="V292" s="16"/>
      <c r="W292" s="16"/>
    </row>
    <row r="293" spans="1:23" s="42" customFormat="1">
      <c r="A293" s="12"/>
      <c r="B293" s="351"/>
      <c r="C293" s="352"/>
      <c r="D293" s="35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354"/>
      <c r="R293" s="352"/>
      <c r="T293" s="16"/>
      <c r="U293" s="16"/>
      <c r="V293" s="16"/>
      <c r="W293" s="16"/>
    </row>
    <row r="294" spans="1:23" s="42" customFormat="1">
      <c r="A294" s="12"/>
      <c r="B294" s="351"/>
      <c r="C294" s="352"/>
      <c r="D294" s="35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354"/>
      <c r="R294" s="352"/>
      <c r="T294" s="16"/>
      <c r="U294" s="16"/>
      <c r="V294" s="16"/>
      <c r="W294" s="16"/>
    </row>
    <row r="295" spans="1:23" s="42" customFormat="1">
      <c r="A295" s="12"/>
      <c r="B295" s="351"/>
      <c r="C295" s="352"/>
      <c r="D295" s="35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354"/>
      <c r="R295" s="352"/>
      <c r="T295" s="16"/>
      <c r="U295" s="16"/>
      <c r="V295" s="16"/>
      <c r="W295" s="16"/>
    </row>
    <row r="296" spans="1:23" s="42" customFormat="1">
      <c r="A296" s="12"/>
      <c r="B296" s="351"/>
      <c r="C296" s="352"/>
      <c r="D296" s="35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354"/>
      <c r="R296" s="352"/>
      <c r="T296" s="16"/>
      <c r="U296" s="16"/>
      <c r="V296" s="16"/>
      <c r="W296" s="16"/>
    </row>
    <row r="297" spans="1:23" s="42" customFormat="1">
      <c r="A297" s="12"/>
      <c r="B297" s="351"/>
      <c r="C297" s="352"/>
      <c r="D297" s="35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354"/>
      <c r="R297" s="352"/>
      <c r="T297" s="16"/>
      <c r="U297" s="16"/>
      <c r="V297" s="16"/>
      <c r="W297" s="16"/>
    </row>
    <row r="298" spans="1:23" s="42" customFormat="1">
      <c r="A298" s="12"/>
      <c r="B298" s="351"/>
      <c r="C298" s="352"/>
      <c r="D298" s="35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354"/>
      <c r="R298" s="352"/>
      <c r="T298" s="16"/>
      <c r="U298" s="16"/>
      <c r="V298" s="16"/>
      <c r="W298" s="16"/>
    </row>
    <row r="299" spans="1:23" s="42" customFormat="1">
      <c r="A299" s="12"/>
      <c r="B299" s="351"/>
      <c r="C299" s="352"/>
      <c r="D299" s="35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354"/>
      <c r="R299" s="352"/>
      <c r="T299" s="16"/>
      <c r="U299" s="16"/>
      <c r="V299" s="16"/>
      <c r="W299" s="16"/>
    </row>
    <row r="300" spans="1:23" s="42" customFormat="1">
      <c r="A300" s="12"/>
      <c r="B300" s="351"/>
      <c r="C300" s="352"/>
      <c r="D300" s="35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354"/>
      <c r="R300" s="35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67" activePane="bottomLeft" state="frozen"/>
      <selection pane="bottomLeft" activeCell="D13" sqref="D1:R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356" customWidth="1"/>
    <col min="4" max="4" width="14.7109375" style="356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358" customWidth="1"/>
    <col min="18" max="18" width="52.140625" style="356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435" t="s">
        <v>1</v>
      </c>
      <c r="R1" s="435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217" t="s">
        <v>4</v>
      </c>
      <c r="R2" s="218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217" t="s">
        <v>7</v>
      </c>
      <c r="R3" s="218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217" t="s">
        <v>9</v>
      </c>
      <c r="R4" s="218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217" t="s">
        <v>12</v>
      </c>
      <c r="R5" s="218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217" t="s">
        <v>15</v>
      </c>
      <c r="R6" s="218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423" t="s">
        <v>29</v>
      </c>
      <c r="D11" s="425" t="s">
        <v>30</v>
      </c>
      <c r="E11" s="427" t="s">
        <v>31</v>
      </c>
      <c r="F11" s="429" t="s">
        <v>32</v>
      </c>
      <c r="G11" s="430"/>
      <c r="H11" s="430"/>
      <c r="I11" s="430"/>
      <c r="J11" s="430"/>
      <c r="K11" s="430"/>
      <c r="L11" s="430"/>
      <c r="M11" s="430"/>
      <c r="N11" s="430"/>
      <c r="O11" s="430"/>
      <c r="P11" s="430"/>
      <c r="Q11" s="431"/>
      <c r="R11" s="432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424"/>
      <c r="D12" s="426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25"/>
      <c r="R12" s="433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227">
        <v>3</v>
      </c>
      <c r="D13" s="227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232">
        <v>17</v>
      </c>
      <c r="R13" s="231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234" t="s">
        <v>47</v>
      </c>
      <c r="D14" s="225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1.9</v>
      </c>
      <c r="M14" s="235"/>
      <c r="N14" s="235"/>
      <c r="O14" s="235"/>
      <c r="P14" s="235">
        <f>SUM(F14:O14)</f>
        <v>1.9</v>
      </c>
      <c r="Q14" s="235">
        <v>2.4</v>
      </c>
      <c r="R14" s="237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239" t="s">
        <v>50</v>
      </c>
      <c r="D15" s="240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1.41</v>
      </c>
      <c r="M15" s="242"/>
      <c r="N15" s="235"/>
      <c r="O15" s="241"/>
      <c r="P15" s="235">
        <f>SUM(F15:O15)</f>
        <v>1.41</v>
      </c>
      <c r="Q15" s="242">
        <v>2</v>
      </c>
      <c r="R15" s="41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239" t="s">
        <v>53</v>
      </c>
      <c r="D16" s="240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1.32</v>
      </c>
      <c r="M16" s="242"/>
      <c r="N16" s="241"/>
      <c r="O16" s="243"/>
      <c r="P16" s="235">
        <f>SUM(F16:O16)</f>
        <v>1.32</v>
      </c>
      <c r="Q16" s="235">
        <v>2</v>
      </c>
      <c r="R16" s="41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245" t="s">
        <v>54</v>
      </c>
      <c r="D17" s="246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0.1</v>
      </c>
      <c r="N17" s="235"/>
      <c r="O17" s="235"/>
      <c r="P17" s="235">
        <f>SUM(F17:O17)</f>
        <v>0.1</v>
      </c>
      <c r="Q17" s="246">
        <v>0.6</v>
      </c>
      <c r="R17" s="247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245" t="s">
        <v>57</v>
      </c>
      <c r="D18" s="246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0.24</v>
      </c>
      <c r="M18" s="213"/>
      <c r="N18" s="235"/>
      <c r="O18" s="235"/>
      <c r="P18" s="235">
        <f t="shared" ref="P18:P39" si="0">SUM(F18:O18)</f>
        <v>0.24</v>
      </c>
      <c r="Q18" s="246">
        <v>0.8</v>
      </c>
      <c r="R18" s="247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245" t="s">
        <v>60</v>
      </c>
      <c r="D19" s="246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1.5</v>
      </c>
      <c r="M19" s="213"/>
      <c r="N19" s="235"/>
      <c r="O19" s="235"/>
      <c r="P19" s="235">
        <f t="shared" si="0"/>
        <v>1.5</v>
      </c>
      <c r="Q19" s="246">
        <v>1.5</v>
      </c>
      <c r="R19" s="247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245" t="s">
        <v>62</v>
      </c>
      <c r="D20" s="246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3.37</v>
      </c>
      <c r="N20" s="235"/>
      <c r="O20" s="235"/>
      <c r="P20" s="235">
        <f t="shared" si="0"/>
        <v>3.37</v>
      </c>
      <c r="Q20" s="246">
        <v>5.8</v>
      </c>
      <c r="R20" s="247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245" t="s">
        <v>64</v>
      </c>
      <c r="D21" s="246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0.5</v>
      </c>
      <c r="M21" s="213"/>
      <c r="N21" s="235"/>
      <c r="O21" s="235"/>
      <c r="P21" s="235">
        <f t="shared" si="0"/>
        <v>0.5</v>
      </c>
      <c r="Q21" s="246">
        <v>7.7</v>
      </c>
      <c r="R21" s="247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245" t="s">
        <v>66</v>
      </c>
      <c r="D22" s="246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4.0999999999999996</v>
      </c>
      <c r="M22" s="213"/>
      <c r="N22" s="235"/>
      <c r="O22" s="235"/>
      <c r="P22" s="235">
        <f t="shared" si="0"/>
        <v>4.0999999999999996</v>
      </c>
      <c r="Q22" s="246">
        <v>5.6</v>
      </c>
      <c r="R22" s="247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245" t="s">
        <v>68</v>
      </c>
      <c r="D23" s="246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0.2</v>
      </c>
      <c r="N23" s="235"/>
      <c r="O23" s="235"/>
      <c r="P23" s="235">
        <f t="shared" si="0"/>
        <v>0.2</v>
      </c>
      <c r="Q23" s="246">
        <v>0.6</v>
      </c>
      <c r="R23" s="247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245" t="s">
        <v>70</v>
      </c>
      <c r="D24" s="246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</v>
      </c>
      <c r="P24" s="235">
        <f t="shared" si="0"/>
        <v>1</v>
      </c>
      <c r="Q24" s="246">
        <v>2.4</v>
      </c>
      <c r="R24" s="247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239" t="s">
        <v>72</v>
      </c>
      <c r="D25" s="240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250">
        <v>0.9</v>
      </c>
      <c r="R25" s="304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253" t="s">
        <v>76</v>
      </c>
      <c r="D26" s="246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213">
        <v>3</v>
      </c>
      <c r="N26" s="235"/>
      <c r="O26" s="235"/>
      <c r="P26" s="235">
        <f t="shared" si="0"/>
        <v>3</v>
      </c>
      <c r="Q26" s="246">
        <v>3</v>
      </c>
      <c r="R26" s="247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239" t="s">
        <v>79</v>
      </c>
      <c r="D27" s="240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1.81</v>
      </c>
      <c r="M27" s="242"/>
      <c r="N27" s="242"/>
      <c r="O27" s="254"/>
      <c r="P27" s="235">
        <f t="shared" si="0"/>
        <v>1.81</v>
      </c>
      <c r="Q27" s="242">
        <v>2.5</v>
      </c>
      <c r="R27" s="277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256" t="s">
        <v>81</v>
      </c>
      <c r="D28" s="225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4.7</v>
      </c>
      <c r="N28" s="235"/>
      <c r="O28" s="235"/>
      <c r="P28" s="235">
        <f t="shared" si="0"/>
        <v>4.7</v>
      </c>
      <c r="Q28" s="235">
        <v>6</v>
      </c>
      <c r="R28" s="258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260" t="s">
        <v>84</v>
      </c>
      <c r="D29" s="261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0.88</v>
      </c>
      <c r="O29" s="263"/>
      <c r="P29" s="235">
        <f t="shared" si="0"/>
        <v>0.88</v>
      </c>
      <c r="Q29" s="263">
        <v>2</v>
      </c>
      <c r="R29" s="414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265" t="s">
        <v>86</v>
      </c>
      <c r="D30" s="266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2.2999999999999998</v>
      </c>
      <c r="O30" s="268"/>
      <c r="P30" s="235">
        <f t="shared" si="0"/>
        <v>2.2999999999999998</v>
      </c>
      <c r="Q30" s="268">
        <v>2</v>
      </c>
      <c r="R30" s="415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265" t="s">
        <v>88</v>
      </c>
      <c r="D31" s="266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0.3</v>
      </c>
      <c r="O31" s="268"/>
      <c r="P31" s="235">
        <f t="shared" si="0"/>
        <v>0.3</v>
      </c>
      <c r="Q31" s="268">
        <v>0.5</v>
      </c>
      <c r="R31" s="415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269" t="s">
        <v>88</v>
      </c>
      <c r="D32" s="270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272">
        <v>0.2</v>
      </c>
      <c r="R32" s="415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273" t="s">
        <v>91</v>
      </c>
      <c r="D33" s="270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0.75</v>
      </c>
      <c r="P33" s="235">
        <f t="shared" si="0"/>
        <v>0.75</v>
      </c>
      <c r="Q33" s="276">
        <v>3</v>
      </c>
      <c r="R33" s="416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278" t="s">
        <v>93</v>
      </c>
      <c r="D34" s="240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2.4900000000000002</v>
      </c>
      <c r="N34" s="280"/>
      <c r="O34" s="282">
        <v>2.3199999999999998</v>
      </c>
      <c r="P34" s="235">
        <f t="shared" si="0"/>
        <v>4.8100000000000005</v>
      </c>
      <c r="Q34" s="281">
        <v>6</v>
      </c>
      <c r="R34" s="283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234" t="s">
        <v>96</v>
      </c>
      <c r="D35" s="284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242">
        <v>1.5</v>
      </c>
      <c r="R35" s="285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286" t="s">
        <v>99</v>
      </c>
      <c r="D36" s="261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0.5</v>
      </c>
      <c r="P36" s="235">
        <f t="shared" si="0"/>
        <v>0.5</v>
      </c>
      <c r="Q36" s="263">
        <v>1</v>
      </c>
      <c r="R36" s="417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288" t="s">
        <v>102</v>
      </c>
      <c r="D37" s="274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0.78</v>
      </c>
      <c r="P37" s="235">
        <f t="shared" si="0"/>
        <v>0.78</v>
      </c>
      <c r="Q37" s="292">
        <v>1.5</v>
      </c>
      <c r="R37" s="418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293" t="s">
        <v>104</v>
      </c>
      <c r="D38" s="289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0.42</v>
      </c>
      <c r="M38" s="230"/>
      <c r="N38" s="230"/>
      <c r="O38" s="230"/>
      <c r="P38" s="235">
        <f t="shared" si="0"/>
        <v>0.42</v>
      </c>
      <c r="Q38" s="230">
        <v>0.5</v>
      </c>
      <c r="R38" s="234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294" t="s">
        <v>106</v>
      </c>
      <c r="D39" s="261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295">
        <v>1.5</v>
      </c>
      <c r="R39" s="234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234" t="s">
        <v>108</v>
      </c>
      <c r="D40" s="235" t="s">
        <v>100</v>
      </c>
      <c r="E40" s="297">
        <v>5</v>
      </c>
      <c r="F40" s="235"/>
      <c r="G40" s="235"/>
      <c r="H40" s="235">
        <v>0.33</v>
      </c>
      <c r="I40" s="235"/>
      <c r="J40" s="235"/>
      <c r="K40" s="235"/>
      <c r="L40" s="235"/>
      <c r="M40" s="235"/>
      <c r="N40" s="235"/>
      <c r="O40" s="225"/>
      <c r="P40" s="235">
        <f>SUM(F40:O40)</f>
        <v>0.33</v>
      </c>
      <c r="Q40" s="213">
        <v>0.2</v>
      </c>
      <c r="R40" s="298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260" t="s">
        <v>111</v>
      </c>
      <c r="D41" s="261" t="s">
        <v>112</v>
      </c>
      <c r="E41" s="261">
        <v>5</v>
      </c>
      <c r="F41" s="287">
        <v>37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37</v>
      </c>
      <c r="Q41" s="263">
        <v>40</v>
      </c>
      <c r="R41" s="283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301" t="s">
        <v>114</v>
      </c>
      <c r="D42" s="261" t="s">
        <v>112</v>
      </c>
      <c r="E42" s="274">
        <v>5</v>
      </c>
      <c r="F42" s="276"/>
      <c r="G42" s="276">
        <v>32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32</v>
      </c>
      <c r="Q42" s="302">
        <v>40</v>
      </c>
      <c r="R42" s="283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286" t="s">
        <v>116</v>
      </c>
      <c r="D43" s="261" t="s">
        <v>112</v>
      </c>
      <c r="E43" s="225">
        <v>20</v>
      </c>
      <c r="F43" s="303"/>
      <c r="G43" s="303"/>
      <c r="H43" s="303">
        <v>7.44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7.44</v>
      </c>
      <c r="Q43" s="303">
        <v>12.5</v>
      </c>
      <c r="R43" s="414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305" t="s">
        <v>118</v>
      </c>
      <c r="D44" s="261" t="s">
        <v>112</v>
      </c>
      <c r="E44" s="225">
        <v>20</v>
      </c>
      <c r="F44" s="303"/>
      <c r="G44" s="303"/>
      <c r="H44" s="303">
        <v>0</v>
      </c>
      <c r="I44" s="303"/>
      <c r="J44" s="303"/>
      <c r="K44" s="303"/>
      <c r="L44" s="303"/>
      <c r="M44" s="303"/>
      <c r="N44" s="303"/>
      <c r="O44" s="303"/>
      <c r="P44" s="302">
        <f t="shared" si="1"/>
        <v>0</v>
      </c>
      <c r="Q44" s="306">
        <v>9</v>
      </c>
      <c r="R44" s="415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286" t="s">
        <v>120</v>
      </c>
      <c r="D45" s="261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308">
        <v>15</v>
      </c>
      <c r="R45" s="415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305" t="s">
        <v>122</v>
      </c>
      <c r="D46" s="274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302">
        <v>1.6</v>
      </c>
      <c r="R46" s="416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311" t="s">
        <v>123</v>
      </c>
      <c r="D47" s="405" t="s">
        <v>124</v>
      </c>
      <c r="E47" s="312">
        <v>15</v>
      </c>
      <c r="F47" s="313"/>
      <c r="G47" s="314"/>
      <c r="H47" s="315"/>
      <c r="I47" s="314">
        <v>4.1500000000000004</v>
      </c>
      <c r="J47" s="313"/>
      <c r="K47" s="314"/>
      <c r="L47" s="313"/>
      <c r="M47" s="314"/>
      <c r="N47" s="313"/>
      <c r="O47" s="314"/>
      <c r="P47" s="302">
        <f t="shared" si="1"/>
        <v>4.1500000000000004</v>
      </c>
      <c r="Q47" s="314">
        <v>3</v>
      </c>
      <c r="R47" s="407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311" t="s">
        <v>126</v>
      </c>
      <c r="D48" s="405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272">
        <v>3</v>
      </c>
      <c r="R48" s="407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311" t="s">
        <v>127</v>
      </c>
      <c r="D49" s="405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272">
        <v>1</v>
      </c>
      <c r="R49" s="407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311" t="s">
        <v>128</v>
      </c>
      <c r="D50" s="406"/>
      <c r="E50" s="312">
        <v>10</v>
      </c>
      <c r="F50" s="313"/>
      <c r="G50" s="314"/>
      <c r="H50" s="313"/>
      <c r="I50" s="314">
        <v>1.84</v>
      </c>
      <c r="J50" s="313"/>
      <c r="K50" s="272"/>
      <c r="L50" s="271"/>
      <c r="M50" s="272"/>
      <c r="N50" s="271"/>
      <c r="O50" s="272"/>
      <c r="P50" s="302">
        <f t="shared" si="1"/>
        <v>1.84</v>
      </c>
      <c r="Q50" s="272">
        <v>9.1999999999999993</v>
      </c>
      <c r="R50" s="407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239" t="s">
        <v>130</v>
      </c>
      <c r="D51" s="240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</v>
      </c>
      <c r="M51" s="242"/>
      <c r="N51" s="241"/>
      <c r="O51" s="243"/>
      <c r="P51" s="302">
        <f t="shared" si="1"/>
        <v>0.2</v>
      </c>
      <c r="Q51" s="235">
        <v>0.3</v>
      </c>
      <c r="R51" s="408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316" t="s">
        <v>132</v>
      </c>
      <c r="D52" s="317" t="s">
        <v>124</v>
      </c>
      <c r="E52" s="317">
        <v>40</v>
      </c>
      <c r="F52" s="250"/>
      <c r="G52" s="250"/>
      <c r="H52" s="295"/>
      <c r="I52" s="250">
        <v>0.7</v>
      </c>
      <c r="J52" s="250"/>
      <c r="K52" s="250"/>
      <c r="L52" s="250"/>
      <c r="M52" s="250"/>
      <c r="N52" s="250"/>
      <c r="O52" s="250"/>
      <c r="P52" s="302">
        <f t="shared" si="1"/>
        <v>0.7</v>
      </c>
      <c r="Q52" s="295">
        <v>3</v>
      </c>
      <c r="R52" s="318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288" t="s">
        <v>135</v>
      </c>
      <c r="D53" s="289" t="s">
        <v>73</v>
      </c>
      <c r="E53" s="289">
        <v>40</v>
      </c>
      <c r="F53" s="290"/>
      <c r="G53" s="292"/>
      <c r="H53" s="292">
        <v>1.1299999999999999</v>
      </c>
      <c r="I53" s="290">
        <v>0.8</v>
      </c>
      <c r="J53" s="292"/>
      <c r="K53" s="290">
        <v>0.65</v>
      </c>
      <c r="L53" s="291"/>
      <c r="M53" s="292"/>
      <c r="N53" s="291"/>
      <c r="O53" s="292"/>
      <c r="P53" s="320">
        <f t="shared" si="1"/>
        <v>2.58</v>
      </c>
      <c r="Q53" s="321">
        <v>4.5</v>
      </c>
      <c r="R53" s="31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245" t="s">
        <v>138</v>
      </c>
      <c r="D54" s="225" t="s">
        <v>139</v>
      </c>
      <c r="E54" s="225">
        <v>15</v>
      </c>
      <c r="F54" s="303"/>
      <c r="G54" s="303"/>
      <c r="H54" s="303"/>
      <c r="I54" s="303">
        <v>2.9</v>
      </c>
      <c r="J54" s="303"/>
      <c r="K54" s="303"/>
      <c r="L54" s="303"/>
      <c r="M54" s="303"/>
      <c r="N54" s="303"/>
      <c r="O54" s="303"/>
      <c r="P54" s="320">
        <f t="shared" si="1"/>
        <v>2.9</v>
      </c>
      <c r="Q54" s="306">
        <v>1.2</v>
      </c>
      <c r="R54" s="323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234" t="s">
        <v>142</v>
      </c>
      <c r="D55" s="225" t="s">
        <v>124</v>
      </c>
      <c r="E55" s="225">
        <v>5</v>
      </c>
      <c r="F55" s="235"/>
      <c r="G55" s="235"/>
      <c r="H55" s="235"/>
      <c r="I55" s="235">
        <v>1.21</v>
      </c>
      <c r="J55" s="235"/>
      <c r="K55" s="235"/>
      <c r="L55" s="235"/>
      <c r="M55" s="235"/>
      <c r="N55" s="235"/>
      <c r="O55" s="235"/>
      <c r="P55" s="302">
        <f t="shared" si="1"/>
        <v>1.21</v>
      </c>
      <c r="Q55" s="235">
        <v>1.5</v>
      </c>
      <c r="R55" s="237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278" t="s">
        <v>203</v>
      </c>
      <c r="D56" s="225" t="s">
        <v>145</v>
      </c>
      <c r="E56" s="225">
        <v>20</v>
      </c>
      <c r="F56" s="257"/>
      <c r="G56" s="257"/>
      <c r="H56" s="235"/>
      <c r="I56" s="257"/>
      <c r="J56" s="257"/>
      <c r="K56" s="235">
        <v>12</v>
      </c>
      <c r="L56" s="324"/>
      <c r="M56" s="235"/>
      <c r="N56" s="324"/>
      <c r="O56" s="325"/>
      <c r="P56" s="302">
        <f t="shared" si="1"/>
        <v>12</v>
      </c>
      <c r="Q56" s="235">
        <v>2</v>
      </c>
      <c r="R56" s="233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278" t="s">
        <v>148</v>
      </c>
      <c r="D57" s="225" t="s">
        <v>202</v>
      </c>
      <c r="E57" s="225">
        <v>35</v>
      </c>
      <c r="F57" s="257"/>
      <c r="G57" s="257"/>
      <c r="H57" s="235"/>
      <c r="I57" s="257"/>
      <c r="J57" s="257">
        <v>17.71</v>
      </c>
      <c r="K57" s="235">
        <v>25.47</v>
      </c>
      <c r="L57" s="324">
        <v>7.32</v>
      </c>
      <c r="M57" s="235">
        <v>5.49</v>
      </c>
      <c r="N57" s="324"/>
      <c r="O57" s="325"/>
      <c r="P57" s="302">
        <f t="shared" si="1"/>
        <v>55.99</v>
      </c>
      <c r="Q57" s="235">
        <v>85</v>
      </c>
      <c r="R57" s="283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327" t="s">
        <v>151</v>
      </c>
      <c r="D58" s="261" t="s">
        <v>200</v>
      </c>
      <c r="E58" s="261">
        <v>20</v>
      </c>
      <c r="F58" s="328"/>
      <c r="G58" s="329"/>
      <c r="H58" s="328"/>
      <c r="I58" s="329">
        <v>0.43</v>
      </c>
      <c r="J58" s="328"/>
      <c r="K58" s="329"/>
      <c r="L58" s="328"/>
      <c r="M58" s="329"/>
      <c r="N58" s="328"/>
      <c r="O58" s="329"/>
      <c r="P58" s="302">
        <f t="shared" si="1"/>
        <v>0.43</v>
      </c>
      <c r="Q58" s="329">
        <v>2.1</v>
      </c>
      <c r="R58" s="247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234" t="s">
        <v>154</v>
      </c>
      <c r="D59" s="240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334">
        <v>4</v>
      </c>
      <c r="R59" s="234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330" t="s">
        <v>157</v>
      </c>
      <c r="D60" s="225" t="s">
        <v>158</v>
      </c>
      <c r="E60" s="225">
        <v>5</v>
      </c>
      <c r="F60" s="235"/>
      <c r="G60" s="235"/>
      <c r="H60" s="235"/>
      <c r="I60" s="235">
        <v>13</v>
      </c>
      <c r="J60" s="235">
        <v>12.5</v>
      </c>
      <c r="K60" s="235"/>
      <c r="L60" s="235"/>
      <c r="M60" s="235"/>
      <c r="N60" s="235"/>
      <c r="O60" s="235"/>
      <c r="P60" s="302">
        <f t="shared" si="1"/>
        <v>25.5</v>
      </c>
      <c r="Q60" s="235">
        <v>28</v>
      </c>
      <c r="R60" s="335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288" t="s">
        <v>161</v>
      </c>
      <c r="D61" s="289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320">
        <v>3.5</v>
      </c>
      <c r="R61" s="338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278" t="s">
        <v>164</v>
      </c>
      <c r="D62" s="225" t="s">
        <v>73</v>
      </c>
      <c r="E62" s="225">
        <v>10</v>
      </c>
      <c r="F62" s="324"/>
      <c r="G62" s="235"/>
      <c r="H62" s="324"/>
      <c r="I62" s="235"/>
      <c r="J62" s="324"/>
      <c r="K62" s="235">
        <v>0.5</v>
      </c>
      <c r="L62" s="324"/>
      <c r="M62" s="235"/>
      <c r="N62" s="324"/>
      <c r="O62" s="325"/>
      <c r="P62" s="302">
        <f t="shared" si="1"/>
        <v>0.5</v>
      </c>
      <c r="Q62" s="235">
        <v>1.2</v>
      </c>
      <c r="R62" s="237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239" t="s">
        <v>165</v>
      </c>
      <c r="D63" s="240" t="s">
        <v>73</v>
      </c>
      <c r="E63" s="240">
        <v>20</v>
      </c>
      <c r="F63" s="241"/>
      <c r="G63" s="242"/>
      <c r="H63" s="241"/>
      <c r="I63" s="242"/>
      <c r="J63" s="241"/>
      <c r="K63" s="242">
        <v>0.2</v>
      </c>
      <c r="L63" s="241"/>
      <c r="M63" s="242"/>
      <c r="N63" s="241"/>
      <c r="O63" s="243"/>
      <c r="P63" s="302">
        <f t="shared" si="1"/>
        <v>0.2</v>
      </c>
      <c r="Q63" s="235">
        <v>0.7</v>
      </c>
      <c r="R63" s="237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286" t="s">
        <v>167</v>
      </c>
      <c r="D64" s="246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</v>
      </c>
      <c r="O64" s="235"/>
      <c r="P64" s="302">
        <f t="shared" si="1"/>
        <v>22</v>
      </c>
      <c r="Q64" s="339">
        <v>35</v>
      </c>
      <c r="R64" s="247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260" t="s">
        <v>171</v>
      </c>
      <c r="D65" s="261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263">
        <v>19.5</v>
      </c>
      <c r="R65" s="234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286" t="s">
        <v>175</v>
      </c>
      <c r="D66" s="261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0.57999999999999996</v>
      </c>
      <c r="P66" s="302">
        <f t="shared" si="1"/>
        <v>0.57999999999999996</v>
      </c>
      <c r="Q66" s="329">
        <v>0.5</v>
      </c>
      <c r="R66" s="41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311" t="s">
        <v>176</v>
      </c>
      <c r="D67" s="270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0.7</v>
      </c>
      <c r="P67" s="302">
        <f t="shared" si="1"/>
        <v>0.7</v>
      </c>
      <c r="Q67" s="314">
        <v>0.5</v>
      </c>
      <c r="R67" s="41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311" t="s">
        <v>177</v>
      </c>
      <c r="D68" s="270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0.8</v>
      </c>
      <c r="P68" s="302">
        <f>SUM(F68:O68)</f>
        <v>0.8</v>
      </c>
      <c r="Q68" s="314">
        <v>1.5</v>
      </c>
      <c r="R68" s="41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311" t="s">
        <v>178</v>
      </c>
      <c r="D69" s="270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1.49</v>
      </c>
      <c r="P69" s="302">
        <f t="shared" si="1"/>
        <v>1.49</v>
      </c>
      <c r="Q69" s="314">
        <v>2</v>
      </c>
      <c r="R69" s="41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343" t="s">
        <v>180</v>
      </c>
      <c r="D70" s="344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0.75</v>
      </c>
      <c r="P70" s="302">
        <f t="shared" si="1"/>
        <v>0.75</v>
      </c>
      <c r="Q70" s="302">
        <v>3</v>
      </c>
      <c r="R70" s="41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346"/>
      <c r="D71" s="346"/>
      <c r="E71" s="248" t="s">
        <v>181</v>
      </c>
      <c r="F71" s="347">
        <f t="shared" ref="F71:Q71" si="2">SUM(F14:F70)</f>
        <v>37</v>
      </c>
      <c r="G71" s="347">
        <f t="shared" si="2"/>
        <v>32</v>
      </c>
      <c r="H71" s="347">
        <f t="shared" si="2"/>
        <v>9</v>
      </c>
      <c r="I71" s="347">
        <f t="shared" si="2"/>
        <v>25.03</v>
      </c>
      <c r="J71" s="347">
        <f t="shared" si="2"/>
        <v>30.21</v>
      </c>
      <c r="K71" s="347">
        <f t="shared" si="2"/>
        <v>46.32</v>
      </c>
      <c r="L71" s="347">
        <f t="shared" si="2"/>
        <v>22.22</v>
      </c>
      <c r="M71" s="347">
        <f t="shared" si="2"/>
        <v>20.150000000000002</v>
      </c>
      <c r="N71" s="347">
        <f t="shared" si="2"/>
        <v>25.58</v>
      </c>
      <c r="O71" s="347">
        <f t="shared" si="2"/>
        <v>30.769999999999996</v>
      </c>
      <c r="P71" s="347">
        <f t="shared" si="2"/>
        <v>278.28000000000003</v>
      </c>
      <c r="Q71" s="348">
        <f t="shared" si="2"/>
        <v>397</v>
      </c>
      <c r="R71" s="346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346"/>
      <c r="D72" s="346"/>
      <c r="E72" s="346" t="s">
        <v>182</v>
      </c>
      <c r="F72" s="347">
        <f>F17+F27+F29+F32+F38+F41+F42+F49+F55+F60+F64+F40</f>
        <v>37</v>
      </c>
      <c r="G72" s="347">
        <f t="shared" ref="G72:O72" si="3">G17+G27+G29+G32+G38+G41+G42+G49+G55+G60+G64+G40</f>
        <v>32</v>
      </c>
      <c r="H72" s="347">
        <f t="shared" si="3"/>
        <v>0.33</v>
      </c>
      <c r="I72" s="347">
        <f t="shared" si="3"/>
        <v>14.21</v>
      </c>
      <c r="J72" s="347">
        <f t="shared" si="3"/>
        <v>12.5</v>
      </c>
      <c r="K72" s="347">
        <f t="shared" si="3"/>
        <v>0</v>
      </c>
      <c r="L72" s="347">
        <f t="shared" si="3"/>
        <v>2.23</v>
      </c>
      <c r="M72" s="347">
        <f t="shared" si="3"/>
        <v>0.1</v>
      </c>
      <c r="N72" s="347">
        <f t="shared" si="3"/>
        <v>22.98</v>
      </c>
      <c r="O72" s="347">
        <f t="shared" si="3"/>
        <v>0</v>
      </c>
      <c r="P72" s="347">
        <f>SUM(F72:O72)</f>
        <v>121.35</v>
      </c>
      <c r="Q72" s="220"/>
      <c r="R72" s="349">
        <f>P72/Q71*100</f>
        <v>30.566750629722922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346"/>
      <c r="D73" s="346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7.54</v>
      </c>
      <c r="I73" s="347">
        <f t="shared" si="4"/>
        <v>9.32</v>
      </c>
      <c r="J73" s="347">
        <f t="shared" si="4"/>
        <v>0</v>
      </c>
      <c r="K73" s="347">
        <f t="shared" si="4"/>
        <v>16.7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21.53</v>
      </c>
      <c r="P73" s="347">
        <f>SUM(F73:O73)</f>
        <v>55.09</v>
      </c>
      <c r="Q73" s="220"/>
      <c r="R73" s="349">
        <f>P73/Q71*100</f>
        <v>13.876574307304788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346"/>
      <c r="D74" s="346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1.1299999999999999</v>
      </c>
      <c r="I74" s="347">
        <f t="shared" si="5"/>
        <v>1.5</v>
      </c>
      <c r="J74" s="347">
        <f t="shared" si="5"/>
        <v>17.71</v>
      </c>
      <c r="K74" s="347">
        <f t="shared" si="5"/>
        <v>29.619999999999997</v>
      </c>
      <c r="L74" s="347">
        <f t="shared" si="5"/>
        <v>19.989999999999998</v>
      </c>
      <c r="M74" s="347">
        <f t="shared" si="5"/>
        <v>20.05</v>
      </c>
      <c r="N74" s="347">
        <f t="shared" si="5"/>
        <v>2.5999999999999996</v>
      </c>
      <c r="O74" s="347">
        <f t="shared" si="5"/>
        <v>9.24</v>
      </c>
      <c r="P74" s="347">
        <f>SUM(F74:O74)</f>
        <v>101.83999999999997</v>
      </c>
      <c r="Q74" s="220"/>
      <c r="R74" s="349">
        <f>P74/Q71*100</f>
        <v>25.652392947103269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346"/>
      <c r="D75" s="346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1.81</v>
      </c>
      <c r="M75" s="347">
        <f t="shared" si="6"/>
        <v>0.1</v>
      </c>
      <c r="N75" s="347">
        <f t="shared" si="6"/>
        <v>0</v>
      </c>
      <c r="O75" s="347">
        <f t="shared" si="6"/>
        <v>0</v>
      </c>
      <c r="P75" s="347">
        <f>SUM(F75:O75)</f>
        <v>1.9100000000000001</v>
      </c>
      <c r="Q75" s="220"/>
      <c r="R75" s="349">
        <f>P75/P71*100</f>
        <v>0.68635906281443149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346"/>
      <c r="D76" s="346"/>
      <c r="E76" s="346" t="s">
        <v>186</v>
      </c>
      <c r="F76" s="347">
        <f>F71</f>
        <v>37</v>
      </c>
      <c r="G76" s="347">
        <f t="shared" ref="G76:O76" si="7">F76+G71</f>
        <v>69</v>
      </c>
      <c r="H76" s="347">
        <f t="shared" si="7"/>
        <v>78</v>
      </c>
      <c r="I76" s="347">
        <f t="shared" si="7"/>
        <v>103.03</v>
      </c>
      <c r="J76" s="347">
        <f t="shared" si="7"/>
        <v>133.24</v>
      </c>
      <c r="K76" s="347">
        <f t="shared" si="7"/>
        <v>179.56</v>
      </c>
      <c r="L76" s="347">
        <f t="shared" si="7"/>
        <v>201.78</v>
      </c>
      <c r="M76" s="347">
        <f t="shared" si="7"/>
        <v>221.93</v>
      </c>
      <c r="N76" s="347">
        <f t="shared" si="7"/>
        <v>247.51</v>
      </c>
      <c r="O76" s="347">
        <f t="shared" si="7"/>
        <v>278.27999999999997</v>
      </c>
      <c r="P76" s="347">
        <f>O76</f>
        <v>278.27999999999997</v>
      </c>
      <c r="Q76" s="220"/>
      <c r="R76" s="349">
        <f>P72+P73+P74</f>
        <v>278.27999999999997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346"/>
      <c r="D77" s="346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0"/>
      <c r="R77" s="346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346"/>
      <c r="D78" s="346"/>
      <c r="E78" s="236"/>
      <c r="F78" s="347">
        <f t="shared" ref="F78:O78" si="8">F77-F71</f>
        <v>2.7000000000000028</v>
      </c>
      <c r="G78" s="347">
        <f t="shared" si="8"/>
        <v>7.7000000000000028</v>
      </c>
      <c r="H78" s="347">
        <f t="shared" si="8"/>
        <v>30.700000000000003</v>
      </c>
      <c r="I78" s="347">
        <f t="shared" si="8"/>
        <v>14.670000000000002</v>
      </c>
      <c r="J78" s="347">
        <f t="shared" si="8"/>
        <v>9.490000000000002</v>
      </c>
      <c r="K78" s="347">
        <f t="shared" si="8"/>
        <v>-6.6199999999999974</v>
      </c>
      <c r="L78" s="347">
        <f t="shared" si="8"/>
        <v>17.480000000000004</v>
      </c>
      <c r="M78" s="347">
        <f t="shared" si="8"/>
        <v>19.55</v>
      </c>
      <c r="N78" s="347">
        <f t="shared" si="8"/>
        <v>14.120000000000005</v>
      </c>
      <c r="O78" s="347">
        <f t="shared" si="8"/>
        <v>8.9300000000000068</v>
      </c>
      <c r="P78" s="347">
        <f>SUM(F78:O78)</f>
        <v>118.72000000000004</v>
      </c>
      <c r="Q78" s="348">
        <f>P78+O76</f>
        <v>397</v>
      </c>
      <c r="R78" s="346"/>
      <c r="T78" s="16"/>
      <c r="U78" s="16"/>
      <c r="V78" s="16"/>
      <c r="W78" s="16"/>
    </row>
    <row r="79" spans="1:23" s="42" customFormat="1">
      <c r="A79" s="12"/>
      <c r="B79" s="351"/>
      <c r="C79" s="352"/>
      <c r="D79" s="35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4">
        <v>286</v>
      </c>
      <c r="R79" s="352"/>
      <c r="T79" s="16"/>
      <c r="U79" s="16"/>
      <c r="V79" s="16"/>
      <c r="W79" s="16"/>
    </row>
    <row r="80" spans="1:23" s="42" customFormat="1">
      <c r="A80" s="12"/>
      <c r="B80" s="351"/>
      <c r="C80" s="352"/>
      <c r="D80" s="35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4"/>
      <c r="R80" s="352"/>
      <c r="T80" s="16"/>
      <c r="U80" s="16"/>
      <c r="V80" s="16"/>
      <c r="W80" s="16"/>
    </row>
    <row r="81" spans="1:23" s="42" customFormat="1">
      <c r="A81" s="12"/>
      <c r="B81" s="351"/>
      <c r="C81" s="352"/>
      <c r="D81" s="35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4"/>
      <c r="R81" s="352"/>
      <c r="T81" s="16"/>
      <c r="U81" s="16"/>
      <c r="V81" s="16"/>
      <c r="W81" s="16"/>
    </row>
    <row r="82" spans="1:23" s="42" customFormat="1">
      <c r="A82" s="12"/>
      <c r="B82" s="351"/>
      <c r="C82" s="352"/>
      <c r="D82" s="35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4"/>
      <c r="R82" s="352"/>
      <c r="T82" s="16"/>
      <c r="U82" s="16"/>
      <c r="V82" s="16"/>
      <c r="W82" s="16"/>
    </row>
    <row r="83" spans="1:23" s="42" customFormat="1">
      <c r="A83" s="12"/>
      <c r="B83" s="351"/>
      <c r="C83" s="352"/>
      <c r="D83" s="35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4"/>
      <c r="R83" s="352"/>
      <c r="T83" s="16"/>
      <c r="U83" s="16"/>
      <c r="V83" s="16"/>
      <c r="W83" s="16"/>
    </row>
    <row r="84" spans="1:23" s="42" customFormat="1">
      <c r="A84" s="12"/>
      <c r="B84" s="351"/>
      <c r="C84" s="352"/>
      <c r="D84" s="35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354"/>
      <c r="R84" s="352"/>
      <c r="T84" s="16"/>
      <c r="U84" s="16"/>
      <c r="V84" s="16"/>
      <c r="W84" s="16"/>
    </row>
    <row r="85" spans="1:23" s="42" customFormat="1">
      <c r="A85" s="12"/>
      <c r="B85" s="351"/>
      <c r="C85" s="352"/>
      <c r="D85" s="35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4"/>
      <c r="R85" s="352"/>
      <c r="T85" s="16"/>
      <c r="U85" s="16"/>
      <c r="V85" s="16"/>
      <c r="W85" s="16"/>
    </row>
    <row r="86" spans="1:23" s="42" customFormat="1">
      <c r="A86" s="12"/>
      <c r="B86" s="351"/>
      <c r="C86" s="352"/>
      <c r="D86" s="35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4"/>
      <c r="R86" s="352"/>
      <c r="T86" s="16"/>
      <c r="U86" s="16"/>
      <c r="V86" s="16"/>
      <c r="W86" s="16"/>
    </row>
    <row r="87" spans="1:23" s="42" customFormat="1">
      <c r="A87" s="12"/>
      <c r="B87" s="351"/>
      <c r="C87" s="352"/>
      <c r="D87" s="35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354"/>
      <c r="R87" s="352"/>
      <c r="T87" s="16"/>
      <c r="U87" s="16"/>
      <c r="V87" s="16"/>
      <c r="W87" s="16"/>
    </row>
    <row r="88" spans="1:23" s="42" customFormat="1">
      <c r="A88" s="12"/>
      <c r="B88" s="351"/>
      <c r="C88" s="352"/>
      <c r="D88" s="35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354"/>
      <c r="R88" s="352"/>
      <c r="T88" s="16"/>
      <c r="U88" s="16"/>
      <c r="V88" s="16"/>
      <c r="W88" s="16"/>
    </row>
    <row r="89" spans="1:23" s="42" customFormat="1">
      <c r="A89" s="12"/>
      <c r="B89" s="351"/>
      <c r="C89" s="352"/>
      <c r="D89" s="35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354"/>
      <c r="R89" s="352"/>
      <c r="T89" s="16"/>
      <c r="U89" s="16"/>
      <c r="V89" s="16"/>
      <c r="W89" s="16"/>
    </row>
    <row r="90" spans="1:23" s="42" customFormat="1">
      <c r="A90" s="12"/>
      <c r="B90" s="351"/>
      <c r="C90" s="352"/>
      <c r="D90" s="35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354"/>
      <c r="R90" s="352"/>
      <c r="T90" s="16"/>
      <c r="U90" s="16"/>
      <c r="V90" s="16"/>
      <c r="W90" s="16"/>
    </row>
    <row r="91" spans="1:23" s="42" customFormat="1">
      <c r="A91" s="12"/>
      <c r="B91" s="351"/>
      <c r="C91" s="352"/>
      <c r="D91" s="35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354"/>
      <c r="R91" s="352"/>
      <c r="T91" s="16"/>
      <c r="U91" s="16"/>
      <c r="V91" s="16"/>
      <c r="W91" s="16"/>
    </row>
    <row r="92" spans="1:23" s="42" customFormat="1">
      <c r="A92" s="12"/>
      <c r="B92" s="351"/>
      <c r="C92" s="352"/>
      <c r="D92" s="35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354"/>
      <c r="R92" s="352"/>
      <c r="T92" s="16"/>
      <c r="U92" s="16"/>
      <c r="V92" s="16"/>
      <c r="W92" s="16"/>
    </row>
    <row r="93" spans="1:23" s="42" customFormat="1">
      <c r="A93" s="12"/>
      <c r="B93" s="351"/>
      <c r="C93" s="352"/>
      <c r="D93" s="35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354"/>
      <c r="R93" s="352"/>
      <c r="T93" s="16"/>
      <c r="U93" s="16"/>
      <c r="V93" s="16"/>
      <c r="W93" s="16"/>
    </row>
    <row r="94" spans="1:23" s="42" customFormat="1">
      <c r="A94" s="12"/>
      <c r="B94" s="351"/>
      <c r="C94" s="352"/>
      <c r="D94" s="35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354"/>
      <c r="R94" s="352"/>
      <c r="T94" s="16"/>
      <c r="U94" s="16"/>
      <c r="V94" s="16"/>
      <c r="W94" s="16"/>
    </row>
    <row r="95" spans="1:23" s="42" customFormat="1">
      <c r="A95" s="12"/>
      <c r="B95" s="351"/>
      <c r="C95" s="352"/>
      <c r="D95" s="35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354"/>
      <c r="R95" s="352"/>
      <c r="T95" s="16"/>
      <c r="U95" s="16"/>
      <c r="V95" s="16"/>
      <c r="W95" s="16"/>
    </row>
    <row r="96" spans="1:23" s="42" customFormat="1">
      <c r="A96" s="12"/>
      <c r="B96" s="351"/>
      <c r="C96" s="352"/>
      <c r="D96" s="35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354"/>
      <c r="R96" s="352"/>
      <c r="T96" s="16"/>
      <c r="U96" s="16"/>
      <c r="V96" s="16"/>
      <c r="W96" s="16"/>
    </row>
    <row r="97" spans="1:23" s="42" customFormat="1">
      <c r="A97" s="12"/>
      <c r="B97" s="351"/>
      <c r="C97" s="352"/>
      <c r="D97" s="35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354"/>
      <c r="R97" s="352"/>
      <c r="T97" s="16"/>
      <c r="U97" s="16"/>
      <c r="V97" s="16"/>
      <c r="W97" s="16"/>
    </row>
    <row r="98" spans="1:23" s="42" customFormat="1">
      <c r="A98" s="12"/>
      <c r="B98" s="351"/>
      <c r="C98" s="352"/>
      <c r="D98" s="35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354"/>
      <c r="R98" s="352"/>
      <c r="T98" s="16"/>
      <c r="U98" s="16"/>
      <c r="V98" s="16"/>
      <c r="W98" s="16"/>
    </row>
    <row r="99" spans="1:23" s="42" customFormat="1">
      <c r="A99" s="12"/>
      <c r="B99" s="351"/>
      <c r="C99" s="352"/>
      <c r="D99" s="35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354"/>
      <c r="R99" s="352"/>
      <c r="T99" s="16"/>
      <c r="U99" s="16"/>
      <c r="V99" s="16"/>
      <c r="W99" s="16"/>
    </row>
    <row r="100" spans="1:23" s="42" customFormat="1">
      <c r="A100" s="12"/>
      <c r="B100" s="351"/>
      <c r="C100" s="352"/>
      <c r="D100" s="35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354"/>
      <c r="R100" s="352"/>
      <c r="T100" s="16"/>
      <c r="U100" s="16"/>
      <c r="V100" s="16"/>
      <c r="W100" s="16"/>
    </row>
    <row r="101" spans="1:23" s="42" customFormat="1">
      <c r="A101" s="12"/>
      <c r="B101" s="351"/>
      <c r="C101" s="352"/>
      <c r="D101" s="35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354"/>
      <c r="R101" s="352"/>
      <c r="T101" s="16"/>
      <c r="U101" s="16"/>
      <c r="V101" s="16"/>
      <c r="W101" s="16"/>
    </row>
    <row r="102" spans="1:23" s="42" customFormat="1">
      <c r="A102" s="12"/>
      <c r="B102" s="351"/>
      <c r="C102" s="352"/>
      <c r="D102" s="35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354"/>
      <c r="R102" s="352"/>
      <c r="T102" s="16"/>
      <c r="U102" s="16"/>
      <c r="V102" s="16"/>
      <c r="W102" s="16"/>
    </row>
    <row r="103" spans="1:23" s="42" customFormat="1">
      <c r="A103" s="12"/>
      <c r="B103" s="351"/>
      <c r="C103" s="352"/>
      <c r="D103" s="35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354"/>
      <c r="R103" s="352"/>
      <c r="T103" s="16"/>
      <c r="U103" s="16"/>
      <c r="V103" s="16"/>
      <c r="W103" s="16"/>
    </row>
    <row r="104" spans="1:23" s="42" customFormat="1">
      <c r="A104" s="12"/>
      <c r="B104" s="351"/>
      <c r="C104" s="352"/>
      <c r="D104" s="35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354"/>
      <c r="R104" s="352"/>
      <c r="T104" s="16"/>
      <c r="U104" s="16"/>
      <c r="V104" s="16"/>
      <c r="W104" s="16"/>
    </row>
    <row r="105" spans="1:23" s="42" customFormat="1">
      <c r="A105" s="12"/>
      <c r="B105" s="351"/>
      <c r="C105" s="352"/>
      <c r="D105" s="35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354"/>
      <c r="R105" s="352"/>
      <c r="T105" s="16"/>
      <c r="U105" s="16"/>
      <c r="V105" s="16"/>
      <c r="W105" s="16"/>
    </row>
    <row r="106" spans="1:23" s="42" customFormat="1">
      <c r="A106" s="12"/>
      <c r="B106" s="351"/>
      <c r="C106" s="352"/>
      <c r="D106" s="35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354"/>
      <c r="R106" s="352"/>
      <c r="T106" s="16"/>
      <c r="U106" s="16"/>
      <c r="V106" s="16"/>
      <c r="W106" s="16"/>
    </row>
    <row r="107" spans="1:23" s="42" customFormat="1">
      <c r="A107" s="12"/>
      <c r="B107" s="351"/>
      <c r="C107" s="352"/>
      <c r="D107" s="35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354"/>
      <c r="R107" s="352"/>
      <c r="T107" s="16"/>
      <c r="U107" s="16"/>
      <c r="V107" s="16"/>
      <c r="W107" s="16"/>
    </row>
    <row r="108" spans="1:23" s="42" customFormat="1">
      <c r="A108" s="12"/>
      <c r="B108" s="351"/>
      <c r="C108" s="352"/>
      <c r="D108" s="35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354"/>
      <c r="R108" s="352"/>
      <c r="T108" s="16"/>
      <c r="U108" s="16"/>
      <c r="V108" s="16"/>
      <c r="W108" s="16"/>
    </row>
    <row r="109" spans="1:23" s="42" customFormat="1">
      <c r="A109" s="12"/>
      <c r="B109" s="351"/>
      <c r="C109" s="352"/>
      <c r="D109" s="35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354"/>
      <c r="R109" s="352"/>
      <c r="T109" s="16"/>
      <c r="U109" s="16"/>
      <c r="V109" s="16"/>
      <c r="W109" s="16"/>
    </row>
    <row r="110" spans="1:23" s="42" customFormat="1">
      <c r="A110" s="12"/>
      <c r="B110" s="351"/>
      <c r="C110" s="352"/>
      <c r="D110" s="35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354"/>
      <c r="R110" s="352"/>
      <c r="T110" s="16"/>
      <c r="U110" s="16"/>
      <c r="V110" s="16"/>
      <c r="W110" s="16"/>
    </row>
    <row r="111" spans="1:23" s="42" customFormat="1">
      <c r="A111" s="12"/>
      <c r="B111" s="351"/>
      <c r="C111" s="352"/>
      <c r="D111" s="35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354"/>
      <c r="R111" s="352"/>
      <c r="T111" s="16"/>
      <c r="U111" s="16"/>
      <c r="V111" s="16"/>
      <c r="W111" s="16"/>
    </row>
    <row r="112" spans="1:23" s="42" customFormat="1">
      <c r="A112" s="12"/>
      <c r="B112" s="351"/>
      <c r="C112" s="352"/>
      <c r="D112" s="35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354"/>
      <c r="R112" s="352"/>
      <c r="T112" s="16"/>
      <c r="U112" s="16"/>
      <c r="V112" s="16"/>
      <c r="W112" s="16"/>
    </row>
    <row r="113" spans="1:23" s="42" customFormat="1">
      <c r="A113" s="12"/>
      <c r="B113" s="351"/>
      <c r="C113" s="352"/>
      <c r="D113" s="35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354"/>
      <c r="R113" s="352"/>
      <c r="T113" s="16"/>
      <c r="U113" s="16"/>
      <c r="V113" s="16"/>
      <c r="W113" s="16"/>
    </row>
    <row r="114" spans="1:23" s="42" customFormat="1">
      <c r="A114" s="12"/>
      <c r="B114" s="351"/>
      <c r="C114" s="352"/>
      <c r="D114" s="35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354"/>
      <c r="R114" s="352"/>
      <c r="T114" s="16"/>
      <c r="U114" s="16"/>
      <c r="V114" s="16"/>
      <c r="W114" s="16"/>
    </row>
    <row r="115" spans="1:23" s="42" customFormat="1">
      <c r="A115" s="12"/>
      <c r="B115" s="351"/>
      <c r="C115" s="352"/>
      <c r="D115" s="35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354"/>
      <c r="R115" s="352"/>
      <c r="T115" s="16"/>
      <c r="U115" s="16"/>
      <c r="V115" s="16"/>
      <c r="W115" s="16"/>
    </row>
    <row r="116" spans="1:23" s="42" customFormat="1">
      <c r="A116" s="12"/>
      <c r="B116" s="351"/>
      <c r="C116" s="352"/>
      <c r="D116" s="35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354"/>
      <c r="R116" s="352"/>
      <c r="T116" s="16"/>
      <c r="U116" s="16"/>
      <c r="V116" s="16"/>
      <c r="W116" s="16"/>
    </row>
    <row r="117" spans="1:23" s="42" customFormat="1">
      <c r="A117" s="12"/>
      <c r="B117" s="351"/>
      <c r="C117" s="352"/>
      <c r="D117" s="35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354"/>
      <c r="R117" s="352"/>
      <c r="T117" s="16"/>
      <c r="U117" s="16"/>
      <c r="V117" s="16"/>
      <c r="W117" s="16"/>
    </row>
    <row r="118" spans="1:23" s="42" customFormat="1">
      <c r="A118" s="12"/>
      <c r="B118" s="351"/>
      <c r="C118" s="352"/>
      <c r="D118" s="35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354"/>
      <c r="R118" s="352"/>
      <c r="T118" s="16"/>
      <c r="U118" s="16"/>
      <c r="V118" s="16"/>
      <c r="W118" s="16"/>
    </row>
    <row r="119" spans="1:23" s="42" customFormat="1">
      <c r="A119" s="12"/>
      <c r="B119" s="351"/>
      <c r="C119" s="352"/>
      <c r="D119" s="35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354"/>
      <c r="R119" s="352"/>
      <c r="T119" s="16"/>
      <c r="U119" s="16"/>
      <c r="V119" s="16"/>
      <c r="W119" s="16"/>
    </row>
    <row r="120" spans="1:23" s="42" customFormat="1">
      <c r="A120" s="12"/>
      <c r="B120" s="351"/>
      <c r="C120" s="352"/>
      <c r="D120" s="35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354"/>
      <c r="R120" s="352"/>
      <c r="T120" s="16"/>
      <c r="U120" s="16"/>
      <c r="V120" s="16"/>
      <c r="W120" s="16"/>
    </row>
    <row r="121" spans="1:23" s="42" customFormat="1">
      <c r="A121" s="12"/>
      <c r="B121" s="351"/>
      <c r="C121" s="352"/>
      <c r="D121" s="35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354"/>
      <c r="R121" s="352"/>
      <c r="T121" s="16"/>
      <c r="U121" s="16"/>
      <c r="V121" s="16"/>
      <c r="W121" s="16"/>
    </row>
    <row r="122" spans="1:23" s="42" customFormat="1">
      <c r="A122" s="12"/>
      <c r="B122" s="351"/>
      <c r="C122" s="352"/>
      <c r="D122" s="35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354"/>
      <c r="R122" s="352"/>
      <c r="T122" s="16"/>
      <c r="U122" s="16"/>
      <c r="V122" s="16"/>
      <c r="W122" s="16"/>
    </row>
    <row r="123" spans="1:23" s="42" customFormat="1">
      <c r="A123" s="12"/>
      <c r="B123" s="351"/>
      <c r="C123" s="352"/>
      <c r="D123" s="35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354"/>
      <c r="R123" s="352"/>
      <c r="T123" s="16"/>
      <c r="U123" s="16"/>
      <c r="V123" s="16"/>
      <c r="W123" s="16"/>
    </row>
    <row r="124" spans="1:23" s="42" customFormat="1">
      <c r="A124" s="12"/>
      <c r="B124" s="351"/>
      <c r="C124" s="352"/>
      <c r="D124" s="35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354"/>
      <c r="R124" s="352"/>
      <c r="T124" s="16"/>
      <c r="U124" s="16"/>
      <c r="V124" s="16"/>
      <c r="W124" s="16"/>
    </row>
    <row r="125" spans="1:23" s="42" customFormat="1">
      <c r="A125" s="12"/>
      <c r="B125" s="351"/>
      <c r="C125" s="352"/>
      <c r="D125" s="35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354"/>
      <c r="R125" s="352"/>
      <c r="T125" s="16"/>
      <c r="U125" s="16"/>
      <c r="V125" s="16"/>
      <c r="W125" s="16"/>
    </row>
    <row r="126" spans="1:23" s="42" customFormat="1">
      <c r="A126" s="12"/>
      <c r="B126" s="351"/>
      <c r="C126" s="352"/>
      <c r="D126" s="35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354"/>
      <c r="R126" s="352"/>
      <c r="T126" s="16"/>
      <c r="U126" s="16"/>
      <c r="V126" s="16"/>
      <c r="W126" s="16"/>
    </row>
    <row r="127" spans="1:23" s="42" customFormat="1">
      <c r="A127" s="12"/>
      <c r="B127" s="351"/>
      <c r="C127" s="352"/>
      <c r="D127" s="35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354"/>
      <c r="R127" s="352"/>
      <c r="T127" s="16"/>
      <c r="U127" s="16"/>
      <c r="V127" s="16"/>
      <c r="W127" s="16"/>
    </row>
    <row r="128" spans="1:23" s="42" customFormat="1">
      <c r="A128" s="12"/>
      <c r="B128" s="351"/>
      <c r="C128" s="352"/>
      <c r="D128" s="35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354"/>
      <c r="R128" s="352"/>
      <c r="T128" s="16"/>
      <c r="U128" s="16"/>
      <c r="V128" s="16"/>
      <c r="W128" s="16"/>
    </row>
    <row r="129" spans="1:23" s="42" customFormat="1">
      <c r="A129" s="12"/>
      <c r="B129" s="351"/>
      <c r="C129" s="352"/>
      <c r="D129" s="35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354"/>
      <c r="R129" s="352"/>
      <c r="T129" s="16"/>
      <c r="U129" s="16"/>
      <c r="V129" s="16"/>
      <c r="W129" s="16"/>
    </row>
    <row r="130" spans="1:23" s="42" customFormat="1">
      <c r="A130" s="12"/>
      <c r="B130" s="351"/>
      <c r="C130" s="352"/>
      <c r="D130" s="35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354"/>
      <c r="R130" s="352"/>
      <c r="T130" s="16"/>
      <c r="U130" s="16"/>
      <c r="V130" s="16"/>
      <c r="W130" s="16"/>
    </row>
    <row r="131" spans="1:23" s="42" customFormat="1">
      <c r="A131" s="12"/>
      <c r="B131" s="351"/>
      <c r="C131" s="352"/>
      <c r="D131" s="35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354"/>
      <c r="R131" s="352"/>
      <c r="T131" s="16"/>
      <c r="U131" s="16"/>
      <c r="V131" s="16"/>
      <c r="W131" s="16"/>
    </row>
    <row r="132" spans="1:23" s="42" customFormat="1">
      <c r="A132" s="12"/>
      <c r="B132" s="351"/>
      <c r="C132" s="352"/>
      <c r="D132" s="35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354"/>
      <c r="R132" s="352"/>
      <c r="T132" s="16"/>
      <c r="U132" s="16"/>
      <c r="V132" s="16"/>
      <c r="W132" s="16"/>
    </row>
    <row r="133" spans="1:23" s="42" customFormat="1">
      <c r="A133" s="12"/>
      <c r="B133" s="351"/>
      <c r="C133" s="352"/>
      <c r="D133" s="35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354"/>
      <c r="R133" s="352"/>
      <c r="T133" s="16"/>
      <c r="U133" s="16"/>
      <c r="V133" s="16"/>
      <c r="W133" s="16"/>
    </row>
    <row r="134" spans="1:23" s="42" customFormat="1">
      <c r="A134" s="12"/>
      <c r="B134" s="351"/>
      <c r="C134" s="352"/>
      <c r="D134" s="35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354"/>
      <c r="R134" s="352"/>
      <c r="T134" s="16"/>
      <c r="U134" s="16"/>
      <c r="V134" s="16"/>
      <c r="W134" s="16"/>
    </row>
    <row r="135" spans="1:23" s="42" customFormat="1">
      <c r="A135" s="12"/>
      <c r="B135" s="351"/>
      <c r="C135" s="352"/>
      <c r="D135" s="35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354"/>
      <c r="R135" s="352"/>
      <c r="T135" s="16"/>
      <c r="U135" s="16"/>
      <c r="V135" s="16"/>
      <c r="W135" s="16"/>
    </row>
    <row r="136" spans="1:23" s="42" customFormat="1">
      <c r="A136" s="12"/>
      <c r="B136" s="351"/>
      <c r="C136" s="352"/>
      <c r="D136" s="35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354"/>
      <c r="R136" s="352"/>
      <c r="T136" s="16"/>
      <c r="U136" s="16"/>
      <c r="V136" s="16"/>
      <c r="W136" s="16"/>
    </row>
    <row r="137" spans="1:23" s="42" customFormat="1">
      <c r="A137" s="12"/>
      <c r="B137" s="351"/>
      <c r="C137" s="352"/>
      <c r="D137" s="35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354"/>
      <c r="R137" s="352"/>
      <c r="T137" s="16"/>
      <c r="U137" s="16"/>
      <c r="V137" s="16"/>
      <c r="W137" s="16"/>
    </row>
    <row r="138" spans="1:23" s="42" customFormat="1">
      <c r="A138" s="12"/>
      <c r="B138" s="351"/>
      <c r="C138" s="352"/>
      <c r="D138" s="35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354"/>
      <c r="R138" s="352"/>
      <c r="T138" s="16"/>
      <c r="U138" s="16"/>
      <c r="V138" s="16"/>
      <c r="W138" s="16"/>
    </row>
    <row r="139" spans="1:23" s="42" customFormat="1">
      <c r="A139" s="12"/>
      <c r="B139" s="351"/>
      <c r="C139" s="352"/>
      <c r="D139" s="35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354"/>
      <c r="R139" s="352"/>
      <c r="T139" s="16"/>
      <c r="U139" s="16"/>
      <c r="V139" s="16"/>
      <c r="W139" s="16"/>
    </row>
    <row r="140" spans="1:23" s="42" customFormat="1">
      <c r="A140" s="12"/>
      <c r="B140" s="351"/>
      <c r="C140" s="352"/>
      <c r="D140" s="35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354"/>
      <c r="R140" s="352"/>
      <c r="T140" s="16"/>
      <c r="U140" s="16"/>
      <c r="V140" s="16"/>
      <c r="W140" s="16"/>
    </row>
    <row r="141" spans="1:23" s="42" customFormat="1">
      <c r="A141" s="12"/>
      <c r="B141" s="351"/>
      <c r="C141" s="352"/>
      <c r="D141" s="35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354"/>
      <c r="R141" s="352"/>
      <c r="T141" s="16"/>
      <c r="U141" s="16"/>
      <c r="V141" s="16"/>
      <c r="W141" s="16"/>
    </row>
    <row r="142" spans="1:23" s="42" customFormat="1">
      <c r="A142" s="12"/>
      <c r="B142" s="351"/>
      <c r="C142" s="352"/>
      <c r="D142" s="35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354"/>
      <c r="R142" s="352"/>
      <c r="T142" s="16"/>
      <c r="U142" s="16"/>
      <c r="V142" s="16"/>
      <c r="W142" s="16"/>
    </row>
    <row r="143" spans="1:23" s="42" customFormat="1">
      <c r="A143" s="12"/>
      <c r="B143" s="351"/>
      <c r="C143" s="352"/>
      <c r="D143" s="35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354"/>
      <c r="R143" s="352"/>
      <c r="T143" s="16"/>
      <c r="U143" s="16"/>
      <c r="V143" s="16"/>
      <c r="W143" s="16"/>
    </row>
    <row r="144" spans="1:23" s="42" customFormat="1">
      <c r="A144" s="12"/>
      <c r="B144" s="351"/>
      <c r="C144" s="352"/>
      <c r="D144" s="35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354"/>
      <c r="R144" s="352"/>
      <c r="T144" s="16"/>
      <c r="U144" s="16"/>
      <c r="V144" s="16"/>
      <c r="W144" s="16"/>
    </row>
    <row r="145" spans="1:23" s="42" customFormat="1">
      <c r="A145" s="12"/>
      <c r="B145" s="351"/>
      <c r="C145" s="352"/>
      <c r="D145" s="35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354"/>
      <c r="R145" s="352"/>
      <c r="T145" s="16"/>
      <c r="U145" s="16"/>
      <c r="V145" s="16"/>
      <c r="W145" s="16"/>
    </row>
    <row r="146" spans="1:23" s="42" customFormat="1">
      <c r="A146" s="12"/>
      <c r="B146" s="351"/>
      <c r="C146" s="352"/>
      <c r="D146" s="35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354"/>
      <c r="R146" s="352"/>
      <c r="T146" s="16"/>
      <c r="U146" s="16"/>
      <c r="V146" s="16"/>
      <c r="W146" s="16"/>
    </row>
    <row r="147" spans="1:23" s="42" customFormat="1">
      <c r="A147" s="12"/>
      <c r="B147" s="351"/>
      <c r="C147" s="352"/>
      <c r="D147" s="35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354"/>
      <c r="R147" s="352"/>
      <c r="T147" s="16"/>
      <c r="U147" s="16"/>
      <c r="V147" s="16"/>
      <c r="W147" s="16"/>
    </row>
    <row r="148" spans="1:23" s="42" customFormat="1">
      <c r="A148" s="12"/>
      <c r="B148" s="351"/>
      <c r="C148" s="352"/>
      <c r="D148" s="35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354"/>
      <c r="R148" s="352"/>
      <c r="T148" s="16"/>
      <c r="U148" s="16"/>
      <c r="V148" s="16"/>
      <c r="W148" s="16"/>
    </row>
    <row r="149" spans="1:23" s="42" customFormat="1">
      <c r="A149" s="12"/>
      <c r="B149" s="351"/>
      <c r="C149" s="352"/>
      <c r="D149" s="35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354"/>
      <c r="R149" s="352"/>
      <c r="T149" s="16"/>
      <c r="U149" s="16"/>
      <c r="V149" s="16"/>
      <c r="W149" s="16"/>
    </row>
    <row r="150" spans="1:23" s="42" customFormat="1">
      <c r="A150" s="12"/>
      <c r="B150" s="351"/>
      <c r="C150" s="352"/>
      <c r="D150" s="35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354"/>
      <c r="R150" s="352"/>
      <c r="T150" s="16"/>
      <c r="U150" s="16"/>
      <c r="V150" s="16"/>
      <c r="W150" s="16"/>
    </row>
    <row r="151" spans="1:23" s="42" customFormat="1">
      <c r="A151" s="12"/>
      <c r="B151" s="351"/>
      <c r="C151" s="352"/>
      <c r="D151" s="35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354"/>
      <c r="R151" s="352"/>
      <c r="T151" s="16"/>
      <c r="U151" s="16"/>
      <c r="V151" s="16"/>
      <c r="W151" s="16"/>
    </row>
    <row r="152" spans="1:23" s="42" customFormat="1">
      <c r="A152" s="12"/>
      <c r="B152" s="351"/>
      <c r="C152" s="352"/>
      <c r="D152" s="35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354"/>
      <c r="R152" s="352"/>
      <c r="T152" s="16"/>
      <c r="U152" s="16"/>
      <c r="V152" s="16"/>
      <c r="W152" s="16"/>
    </row>
    <row r="153" spans="1:23" s="42" customFormat="1">
      <c r="A153" s="12"/>
      <c r="B153" s="351"/>
      <c r="C153" s="352"/>
      <c r="D153" s="35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354"/>
      <c r="R153" s="352"/>
      <c r="T153" s="16"/>
      <c r="U153" s="16"/>
      <c r="V153" s="16"/>
      <c r="W153" s="16"/>
    </row>
    <row r="154" spans="1:23" s="42" customFormat="1">
      <c r="A154" s="12"/>
      <c r="B154" s="351"/>
      <c r="C154" s="352"/>
      <c r="D154" s="35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354"/>
      <c r="R154" s="352"/>
      <c r="T154" s="16"/>
      <c r="U154" s="16"/>
      <c r="V154" s="16"/>
      <c r="W154" s="16"/>
    </row>
    <row r="155" spans="1:23" s="42" customFormat="1">
      <c r="A155" s="12"/>
      <c r="B155" s="351"/>
      <c r="C155" s="352"/>
      <c r="D155" s="35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354"/>
      <c r="R155" s="352"/>
      <c r="T155" s="16"/>
      <c r="U155" s="16"/>
      <c r="V155" s="16"/>
      <c r="W155" s="16"/>
    </row>
    <row r="156" spans="1:23" s="42" customFormat="1">
      <c r="A156" s="12"/>
      <c r="B156" s="351"/>
      <c r="C156" s="352"/>
      <c r="D156" s="35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354"/>
      <c r="R156" s="352"/>
      <c r="T156" s="16"/>
      <c r="U156" s="16"/>
      <c r="V156" s="16"/>
      <c r="W156" s="16"/>
    </row>
    <row r="157" spans="1:23" s="42" customFormat="1">
      <c r="A157" s="12"/>
      <c r="B157" s="351"/>
      <c r="C157" s="352"/>
      <c r="D157" s="35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354"/>
      <c r="R157" s="352"/>
      <c r="T157" s="16"/>
      <c r="U157" s="16"/>
      <c r="V157" s="16"/>
      <c r="W157" s="16"/>
    </row>
    <row r="158" spans="1:23" s="42" customFormat="1">
      <c r="A158" s="12"/>
      <c r="B158" s="351"/>
      <c r="C158" s="352"/>
      <c r="D158" s="35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354"/>
      <c r="R158" s="352"/>
      <c r="T158" s="16"/>
      <c r="U158" s="16"/>
      <c r="V158" s="16"/>
      <c r="W158" s="16"/>
    </row>
    <row r="159" spans="1:23" s="42" customFormat="1">
      <c r="A159" s="12"/>
      <c r="B159" s="351"/>
      <c r="C159" s="352"/>
      <c r="D159" s="35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354"/>
      <c r="R159" s="352"/>
      <c r="T159" s="16"/>
      <c r="U159" s="16"/>
      <c r="V159" s="16"/>
      <c r="W159" s="16"/>
    </row>
    <row r="160" spans="1:23" s="42" customFormat="1">
      <c r="A160" s="12"/>
      <c r="B160" s="351"/>
      <c r="C160" s="352"/>
      <c r="D160" s="35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354"/>
      <c r="R160" s="352"/>
      <c r="T160" s="16"/>
      <c r="U160" s="16"/>
      <c r="V160" s="16"/>
      <c r="W160" s="16"/>
    </row>
    <row r="161" spans="1:23" s="42" customFormat="1">
      <c r="A161" s="12"/>
      <c r="B161" s="351"/>
      <c r="C161" s="352"/>
      <c r="D161" s="35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354"/>
      <c r="R161" s="352"/>
      <c r="T161" s="16"/>
      <c r="U161" s="16"/>
      <c r="V161" s="16"/>
      <c r="W161" s="16"/>
    </row>
    <row r="162" spans="1:23" s="42" customFormat="1">
      <c r="A162" s="12"/>
      <c r="B162" s="351"/>
      <c r="C162" s="352"/>
      <c r="D162" s="35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354"/>
      <c r="R162" s="352"/>
      <c r="T162" s="16"/>
      <c r="U162" s="16"/>
      <c r="V162" s="16"/>
      <c r="W162" s="16"/>
    </row>
    <row r="163" spans="1:23" s="42" customFormat="1">
      <c r="A163" s="12"/>
      <c r="B163" s="351"/>
      <c r="C163" s="352"/>
      <c r="D163" s="35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354"/>
      <c r="R163" s="352"/>
      <c r="T163" s="16"/>
      <c r="U163" s="16"/>
      <c r="V163" s="16"/>
      <c r="W163" s="16"/>
    </row>
    <row r="164" spans="1:23" s="42" customFormat="1">
      <c r="A164" s="12"/>
      <c r="B164" s="351"/>
      <c r="C164" s="352"/>
      <c r="D164" s="35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354"/>
      <c r="R164" s="352"/>
      <c r="T164" s="16"/>
      <c r="U164" s="16"/>
      <c r="V164" s="16"/>
      <c r="W164" s="16"/>
    </row>
    <row r="165" spans="1:23" s="42" customFormat="1">
      <c r="A165" s="12"/>
      <c r="B165" s="351"/>
      <c r="C165" s="352"/>
      <c r="D165" s="35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354"/>
      <c r="R165" s="352"/>
      <c r="T165" s="16"/>
      <c r="U165" s="16"/>
      <c r="V165" s="16"/>
      <c r="W165" s="16"/>
    </row>
    <row r="166" spans="1:23" s="42" customFormat="1">
      <c r="A166" s="12"/>
      <c r="B166" s="351"/>
      <c r="C166" s="352"/>
      <c r="D166" s="35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354"/>
      <c r="R166" s="352"/>
      <c r="T166" s="16"/>
      <c r="U166" s="16"/>
      <c r="V166" s="16"/>
      <c r="W166" s="16"/>
    </row>
    <row r="167" spans="1:23" s="42" customFormat="1">
      <c r="A167" s="12"/>
      <c r="B167" s="351"/>
      <c r="C167" s="352"/>
      <c r="D167" s="35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354"/>
      <c r="R167" s="352"/>
      <c r="T167" s="16"/>
      <c r="U167" s="16"/>
      <c r="V167" s="16"/>
      <c r="W167" s="16"/>
    </row>
    <row r="168" spans="1:23" s="42" customFormat="1">
      <c r="A168" s="12"/>
      <c r="B168" s="351"/>
      <c r="C168" s="352"/>
      <c r="D168" s="35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354"/>
      <c r="R168" s="352"/>
      <c r="T168" s="16"/>
      <c r="U168" s="16"/>
      <c r="V168" s="16"/>
      <c r="W168" s="16"/>
    </row>
    <row r="169" spans="1:23" s="42" customFormat="1">
      <c r="A169" s="12"/>
      <c r="B169" s="351"/>
      <c r="C169" s="352"/>
      <c r="D169" s="35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354"/>
      <c r="R169" s="352"/>
      <c r="T169" s="16"/>
      <c r="U169" s="16"/>
      <c r="V169" s="16"/>
      <c r="W169" s="16"/>
    </row>
    <row r="170" spans="1:23" s="42" customFormat="1">
      <c r="A170" s="12"/>
      <c r="B170" s="351"/>
      <c r="C170" s="352"/>
      <c r="D170" s="35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354"/>
      <c r="R170" s="352"/>
      <c r="T170" s="16"/>
      <c r="U170" s="16"/>
      <c r="V170" s="16"/>
      <c r="W170" s="16"/>
    </row>
    <row r="171" spans="1:23" s="42" customFormat="1">
      <c r="A171" s="12"/>
      <c r="B171" s="351"/>
      <c r="C171" s="352"/>
      <c r="D171" s="35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354"/>
      <c r="R171" s="352"/>
      <c r="T171" s="16"/>
      <c r="U171" s="16"/>
      <c r="V171" s="16"/>
      <c r="W171" s="16"/>
    </row>
    <row r="172" spans="1:23" s="42" customFormat="1">
      <c r="A172" s="12"/>
      <c r="B172" s="351"/>
      <c r="C172" s="352"/>
      <c r="D172" s="35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354"/>
      <c r="R172" s="352"/>
      <c r="T172" s="16"/>
      <c r="U172" s="16"/>
      <c r="V172" s="16"/>
      <c r="W172" s="16"/>
    </row>
    <row r="173" spans="1:23" s="42" customFormat="1">
      <c r="A173" s="12"/>
      <c r="B173" s="351"/>
      <c r="C173" s="352"/>
      <c r="D173" s="35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354"/>
      <c r="R173" s="352"/>
      <c r="T173" s="16"/>
      <c r="U173" s="16"/>
      <c r="V173" s="16"/>
      <c r="W173" s="16"/>
    </row>
    <row r="174" spans="1:23" s="42" customFormat="1">
      <c r="A174" s="12"/>
      <c r="B174" s="351"/>
      <c r="C174" s="352"/>
      <c r="D174" s="35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354"/>
      <c r="R174" s="352"/>
      <c r="T174" s="16"/>
      <c r="U174" s="16"/>
      <c r="V174" s="16"/>
      <c r="W174" s="16"/>
    </row>
    <row r="175" spans="1:23" s="42" customFormat="1">
      <c r="A175" s="12"/>
      <c r="B175" s="351"/>
      <c r="C175" s="352"/>
      <c r="D175" s="35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354"/>
      <c r="R175" s="352"/>
      <c r="T175" s="16"/>
      <c r="U175" s="16"/>
      <c r="V175" s="16"/>
      <c r="W175" s="16"/>
    </row>
    <row r="176" spans="1:23" s="42" customFormat="1">
      <c r="A176" s="12"/>
      <c r="B176" s="351"/>
      <c r="C176" s="352"/>
      <c r="D176" s="35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354"/>
      <c r="R176" s="352"/>
      <c r="T176" s="16"/>
      <c r="U176" s="16"/>
      <c r="V176" s="16"/>
      <c r="W176" s="16"/>
    </row>
    <row r="177" spans="1:23" s="42" customFormat="1">
      <c r="A177" s="12"/>
      <c r="B177" s="351"/>
      <c r="C177" s="352"/>
      <c r="D177" s="35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354"/>
      <c r="R177" s="352"/>
      <c r="T177" s="16"/>
      <c r="U177" s="16"/>
      <c r="V177" s="16"/>
      <c r="W177" s="16"/>
    </row>
    <row r="178" spans="1:23" s="42" customFormat="1">
      <c r="A178" s="12"/>
      <c r="B178" s="351"/>
      <c r="C178" s="352"/>
      <c r="D178" s="35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354"/>
      <c r="R178" s="352"/>
      <c r="T178" s="16"/>
      <c r="U178" s="16"/>
      <c r="V178" s="16"/>
      <c r="W178" s="16"/>
    </row>
    <row r="179" spans="1:23" s="42" customFormat="1">
      <c r="A179" s="12"/>
      <c r="B179" s="351"/>
      <c r="C179" s="352"/>
      <c r="D179" s="35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354"/>
      <c r="R179" s="352"/>
      <c r="T179" s="16"/>
      <c r="U179" s="16"/>
      <c r="V179" s="16"/>
      <c r="W179" s="16"/>
    </row>
    <row r="180" spans="1:23" s="42" customFormat="1">
      <c r="A180" s="12"/>
      <c r="B180" s="351"/>
      <c r="C180" s="352"/>
      <c r="D180" s="35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354"/>
      <c r="R180" s="352"/>
      <c r="T180" s="16"/>
      <c r="U180" s="16"/>
      <c r="V180" s="16"/>
      <c r="W180" s="16"/>
    </row>
    <row r="181" spans="1:23" s="42" customFormat="1">
      <c r="A181" s="12"/>
      <c r="B181" s="351"/>
      <c r="C181" s="352"/>
      <c r="D181" s="35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354"/>
      <c r="R181" s="352"/>
      <c r="T181" s="16"/>
      <c r="U181" s="16"/>
      <c r="V181" s="16"/>
      <c r="W181" s="16"/>
    </row>
    <row r="182" spans="1:23" s="42" customFormat="1">
      <c r="A182" s="12"/>
      <c r="B182" s="351"/>
      <c r="C182" s="352"/>
      <c r="D182" s="35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354"/>
      <c r="R182" s="352"/>
      <c r="T182" s="16"/>
      <c r="U182" s="16"/>
      <c r="V182" s="16"/>
      <c r="W182" s="16"/>
    </row>
    <row r="183" spans="1:23" s="42" customFormat="1">
      <c r="A183" s="12"/>
      <c r="B183" s="351"/>
      <c r="C183" s="352"/>
      <c r="D183" s="35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354"/>
      <c r="R183" s="352"/>
      <c r="T183" s="16"/>
      <c r="U183" s="16"/>
      <c r="V183" s="16"/>
      <c r="W183" s="16"/>
    </row>
    <row r="184" spans="1:23" s="42" customFormat="1">
      <c r="A184" s="12"/>
      <c r="B184" s="351"/>
      <c r="C184" s="352"/>
      <c r="D184" s="35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354"/>
      <c r="R184" s="352"/>
      <c r="T184" s="16"/>
      <c r="U184" s="16"/>
      <c r="V184" s="16"/>
      <c r="W184" s="16"/>
    </row>
    <row r="185" spans="1:23" s="42" customFormat="1">
      <c r="A185" s="12"/>
      <c r="B185" s="351"/>
      <c r="C185" s="352"/>
      <c r="D185" s="35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354"/>
      <c r="R185" s="352"/>
      <c r="T185" s="16"/>
      <c r="U185" s="16"/>
      <c r="V185" s="16"/>
      <c r="W185" s="16"/>
    </row>
    <row r="186" spans="1:23" s="42" customFormat="1">
      <c r="A186" s="12"/>
      <c r="B186" s="351"/>
      <c r="C186" s="352"/>
      <c r="D186" s="35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354"/>
      <c r="R186" s="352"/>
      <c r="T186" s="16"/>
      <c r="U186" s="16"/>
      <c r="V186" s="16"/>
      <c r="W186" s="16"/>
    </row>
    <row r="187" spans="1:23" s="42" customFormat="1">
      <c r="A187" s="12"/>
      <c r="B187" s="351"/>
      <c r="C187" s="352"/>
      <c r="D187" s="35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354"/>
      <c r="R187" s="352"/>
      <c r="T187" s="16"/>
      <c r="U187" s="16"/>
      <c r="V187" s="16"/>
      <c r="W187" s="16"/>
    </row>
    <row r="188" spans="1:23" s="42" customFormat="1">
      <c r="A188" s="12"/>
      <c r="B188" s="351"/>
      <c r="C188" s="352"/>
      <c r="D188" s="35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354"/>
      <c r="R188" s="352"/>
      <c r="T188" s="16"/>
      <c r="U188" s="16"/>
      <c r="V188" s="16"/>
      <c r="W188" s="16"/>
    </row>
    <row r="189" spans="1:23" s="42" customFormat="1">
      <c r="A189" s="12"/>
      <c r="B189" s="351"/>
      <c r="C189" s="352"/>
      <c r="D189" s="35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354"/>
      <c r="R189" s="352"/>
      <c r="T189" s="16"/>
      <c r="U189" s="16"/>
      <c r="V189" s="16"/>
      <c r="W189" s="16"/>
    </row>
    <row r="190" spans="1:23" s="42" customFormat="1">
      <c r="A190" s="12"/>
      <c r="B190" s="351"/>
      <c r="C190" s="352"/>
      <c r="D190" s="35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354"/>
      <c r="R190" s="352"/>
      <c r="T190" s="16"/>
      <c r="U190" s="16"/>
      <c r="V190" s="16"/>
      <c r="W190" s="16"/>
    </row>
    <row r="191" spans="1:23" s="42" customFormat="1">
      <c r="A191" s="12"/>
      <c r="B191" s="351"/>
      <c r="C191" s="352"/>
      <c r="D191" s="35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354"/>
      <c r="R191" s="352"/>
      <c r="T191" s="16"/>
      <c r="U191" s="16"/>
      <c r="V191" s="16"/>
      <c r="W191" s="16"/>
    </row>
    <row r="192" spans="1:23" s="42" customFormat="1">
      <c r="A192" s="12"/>
      <c r="B192" s="351"/>
      <c r="C192" s="352"/>
      <c r="D192" s="35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354"/>
      <c r="R192" s="352"/>
      <c r="T192" s="16"/>
      <c r="U192" s="16"/>
      <c r="V192" s="16"/>
      <c r="W192" s="16"/>
    </row>
    <row r="193" spans="1:23" s="42" customFormat="1">
      <c r="A193" s="12"/>
      <c r="B193" s="351"/>
      <c r="C193" s="352"/>
      <c r="D193" s="35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354"/>
      <c r="R193" s="352"/>
      <c r="T193" s="16"/>
      <c r="U193" s="16"/>
      <c r="V193" s="16"/>
      <c r="W193" s="16"/>
    </row>
    <row r="194" spans="1:23" s="42" customFormat="1">
      <c r="A194" s="12"/>
      <c r="B194" s="351"/>
      <c r="C194" s="352"/>
      <c r="D194" s="35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354"/>
      <c r="R194" s="352"/>
      <c r="T194" s="16"/>
      <c r="U194" s="16"/>
      <c r="V194" s="16"/>
      <c r="W194" s="16"/>
    </row>
    <row r="195" spans="1:23" s="42" customFormat="1">
      <c r="A195" s="12"/>
      <c r="B195" s="351"/>
      <c r="C195" s="352"/>
      <c r="D195" s="35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354"/>
      <c r="R195" s="352"/>
      <c r="T195" s="16"/>
      <c r="U195" s="16"/>
      <c r="V195" s="16"/>
      <c r="W195" s="16"/>
    </row>
    <row r="196" spans="1:23" s="42" customFormat="1">
      <c r="A196" s="12"/>
      <c r="B196" s="351"/>
      <c r="C196" s="352"/>
      <c r="D196" s="35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354"/>
      <c r="R196" s="352"/>
      <c r="T196" s="16"/>
      <c r="U196" s="16"/>
      <c r="V196" s="16"/>
      <c r="W196" s="16"/>
    </row>
    <row r="197" spans="1:23" s="42" customFormat="1">
      <c r="A197" s="12"/>
      <c r="B197" s="351"/>
      <c r="C197" s="352"/>
      <c r="D197" s="35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354"/>
      <c r="R197" s="352"/>
      <c r="T197" s="16"/>
      <c r="U197" s="16"/>
      <c r="V197" s="16"/>
      <c r="W197" s="16"/>
    </row>
    <row r="198" spans="1:23" s="42" customFormat="1">
      <c r="A198" s="12"/>
      <c r="B198" s="351"/>
      <c r="C198" s="352"/>
      <c r="D198" s="35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354"/>
      <c r="R198" s="352"/>
      <c r="T198" s="16"/>
      <c r="U198" s="16"/>
      <c r="V198" s="16"/>
      <c r="W198" s="16"/>
    </row>
    <row r="199" spans="1:23" s="42" customFormat="1">
      <c r="A199" s="12"/>
      <c r="B199" s="351"/>
      <c r="C199" s="352"/>
      <c r="D199" s="35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354"/>
      <c r="R199" s="352"/>
      <c r="T199" s="16"/>
      <c r="U199" s="16"/>
      <c r="V199" s="16"/>
      <c r="W199" s="16"/>
    </row>
    <row r="200" spans="1:23" s="42" customFormat="1">
      <c r="A200" s="12"/>
      <c r="B200" s="351"/>
      <c r="C200" s="352"/>
      <c r="D200" s="35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354"/>
      <c r="R200" s="352"/>
      <c r="T200" s="16"/>
      <c r="U200" s="16"/>
      <c r="V200" s="16"/>
      <c r="W200" s="16"/>
    </row>
    <row r="201" spans="1:23" s="42" customFormat="1">
      <c r="A201" s="12"/>
      <c r="B201" s="351"/>
      <c r="C201" s="352"/>
      <c r="D201" s="35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354"/>
      <c r="R201" s="352"/>
      <c r="T201" s="16"/>
      <c r="U201" s="16"/>
      <c r="V201" s="16"/>
      <c r="W201" s="16"/>
    </row>
    <row r="202" spans="1:23" s="42" customFormat="1">
      <c r="A202" s="12"/>
      <c r="B202" s="351"/>
      <c r="C202" s="352"/>
      <c r="D202" s="35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354"/>
      <c r="R202" s="352"/>
      <c r="T202" s="16"/>
      <c r="U202" s="16"/>
      <c r="V202" s="16"/>
      <c r="W202" s="16"/>
    </row>
    <row r="203" spans="1:23" s="42" customFormat="1">
      <c r="A203" s="12"/>
      <c r="B203" s="351"/>
      <c r="C203" s="352"/>
      <c r="D203" s="35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354"/>
      <c r="R203" s="352"/>
      <c r="T203" s="16"/>
      <c r="U203" s="16"/>
      <c r="V203" s="16"/>
      <c r="W203" s="16"/>
    </row>
    <row r="204" spans="1:23" s="42" customFormat="1">
      <c r="A204" s="12"/>
      <c r="B204" s="351"/>
      <c r="C204" s="352"/>
      <c r="D204" s="35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354"/>
      <c r="R204" s="352"/>
      <c r="T204" s="16"/>
      <c r="U204" s="16"/>
      <c r="V204" s="16"/>
      <c r="W204" s="16"/>
    </row>
    <row r="205" spans="1:23" s="42" customFormat="1">
      <c r="A205" s="12"/>
      <c r="B205" s="351"/>
      <c r="C205" s="352"/>
      <c r="D205" s="35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354"/>
      <c r="R205" s="352"/>
      <c r="T205" s="16"/>
      <c r="U205" s="16"/>
      <c r="V205" s="16"/>
      <c r="W205" s="16"/>
    </row>
    <row r="206" spans="1:23" s="42" customFormat="1">
      <c r="A206" s="12"/>
      <c r="B206" s="351"/>
      <c r="C206" s="352"/>
      <c r="D206" s="35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354"/>
      <c r="R206" s="352"/>
      <c r="T206" s="16"/>
      <c r="U206" s="16"/>
      <c r="V206" s="16"/>
      <c r="W206" s="16"/>
    </row>
    <row r="207" spans="1:23" s="42" customFormat="1">
      <c r="A207" s="12"/>
      <c r="B207" s="351"/>
      <c r="C207" s="352"/>
      <c r="D207" s="35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354"/>
      <c r="R207" s="352"/>
      <c r="T207" s="16"/>
      <c r="U207" s="16"/>
      <c r="V207" s="16"/>
      <c r="W207" s="16"/>
    </row>
    <row r="208" spans="1:23" s="42" customFormat="1">
      <c r="A208" s="12"/>
      <c r="B208" s="351"/>
      <c r="C208" s="352"/>
      <c r="D208" s="35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354"/>
      <c r="R208" s="352"/>
      <c r="T208" s="16"/>
      <c r="U208" s="16"/>
      <c r="V208" s="16"/>
      <c r="W208" s="16"/>
    </row>
    <row r="209" spans="1:23" s="42" customFormat="1">
      <c r="A209" s="12"/>
      <c r="B209" s="351"/>
      <c r="C209" s="352"/>
      <c r="D209" s="35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354"/>
      <c r="R209" s="352"/>
      <c r="T209" s="16"/>
      <c r="U209" s="16"/>
      <c r="V209" s="16"/>
      <c r="W209" s="16"/>
    </row>
    <row r="210" spans="1:23" s="42" customFormat="1">
      <c r="A210" s="12"/>
      <c r="B210" s="351"/>
      <c r="C210" s="352"/>
      <c r="D210" s="35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354"/>
      <c r="R210" s="352"/>
      <c r="T210" s="16"/>
      <c r="U210" s="16"/>
      <c r="V210" s="16"/>
      <c r="W210" s="16"/>
    </row>
    <row r="211" spans="1:23" s="42" customFormat="1">
      <c r="A211" s="12"/>
      <c r="B211" s="351"/>
      <c r="C211" s="352"/>
      <c r="D211" s="35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354"/>
      <c r="R211" s="352"/>
      <c r="T211" s="16"/>
      <c r="U211" s="16"/>
      <c r="V211" s="16"/>
      <c r="W211" s="16"/>
    </row>
    <row r="212" spans="1:23" s="42" customFormat="1">
      <c r="A212" s="12"/>
      <c r="B212" s="351"/>
      <c r="C212" s="352"/>
      <c r="D212" s="35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354"/>
      <c r="R212" s="352"/>
      <c r="T212" s="16"/>
      <c r="U212" s="16"/>
      <c r="V212" s="16"/>
      <c r="W212" s="16"/>
    </row>
    <row r="213" spans="1:23" s="42" customFormat="1">
      <c r="A213" s="12"/>
      <c r="B213" s="351"/>
      <c r="C213" s="352"/>
      <c r="D213" s="35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354"/>
      <c r="R213" s="352"/>
      <c r="T213" s="16"/>
      <c r="U213" s="16"/>
      <c r="V213" s="16"/>
      <c r="W213" s="16"/>
    </row>
    <row r="214" spans="1:23" s="42" customFormat="1">
      <c r="A214" s="12"/>
      <c r="B214" s="351"/>
      <c r="C214" s="352"/>
      <c r="D214" s="35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354"/>
      <c r="R214" s="352"/>
      <c r="T214" s="16"/>
      <c r="U214" s="16"/>
      <c r="V214" s="16"/>
      <c r="W214" s="16"/>
    </row>
    <row r="215" spans="1:23" s="42" customFormat="1">
      <c r="A215" s="12"/>
      <c r="B215" s="351"/>
      <c r="C215" s="352"/>
      <c r="D215" s="35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354"/>
      <c r="R215" s="352"/>
      <c r="T215" s="16"/>
      <c r="U215" s="16"/>
      <c r="V215" s="16"/>
      <c r="W215" s="16"/>
    </row>
    <row r="216" spans="1:23" s="42" customFormat="1">
      <c r="A216" s="12"/>
      <c r="B216" s="351"/>
      <c r="C216" s="352"/>
      <c r="D216" s="35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354"/>
      <c r="R216" s="352"/>
      <c r="T216" s="16"/>
      <c r="U216" s="16"/>
      <c r="V216" s="16"/>
      <c r="W216" s="16"/>
    </row>
    <row r="217" spans="1:23" s="42" customFormat="1">
      <c r="A217" s="12"/>
      <c r="B217" s="351"/>
      <c r="C217" s="352"/>
      <c r="D217" s="35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354"/>
      <c r="R217" s="352"/>
      <c r="T217" s="16"/>
      <c r="U217" s="16"/>
      <c r="V217" s="16"/>
      <c r="W217" s="16"/>
    </row>
    <row r="218" spans="1:23" s="42" customFormat="1">
      <c r="A218" s="12"/>
      <c r="B218" s="351"/>
      <c r="C218" s="352"/>
      <c r="D218" s="35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354"/>
      <c r="R218" s="352"/>
      <c r="T218" s="16"/>
      <c r="U218" s="16"/>
      <c r="V218" s="16"/>
      <c r="W218" s="16"/>
    </row>
    <row r="219" spans="1:23" s="42" customFormat="1">
      <c r="A219" s="12"/>
      <c r="B219" s="351"/>
      <c r="C219" s="352"/>
      <c r="D219" s="35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354"/>
      <c r="R219" s="352"/>
      <c r="T219" s="16"/>
      <c r="U219" s="16"/>
      <c r="V219" s="16"/>
      <c r="W219" s="16"/>
    </row>
    <row r="220" spans="1:23" s="42" customFormat="1">
      <c r="A220" s="12"/>
      <c r="B220" s="351"/>
      <c r="C220" s="352"/>
      <c r="D220" s="35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354"/>
      <c r="R220" s="352"/>
      <c r="T220" s="16"/>
      <c r="U220" s="16"/>
      <c r="V220" s="16"/>
      <c r="W220" s="16"/>
    </row>
    <row r="221" spans="1:23" s="42" customFormat="1">
      <c r="A221" s="12"/>
      <c r="B221" s="351"/>
      <c r="C221" s="352"/>
      <c r="D221" s="35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354"/>
      <c r="R221" s="352"/>
      <c r="T221" s="16"/>
      <c r="U221" s="16"/>
      <c r="V221" s="16"/>
      <c r="W221" s="16"/>
    </row>
    <row r="222" spans="1:23" s="42" customFormat="1">
      <c r="A222" s="12"/>
      <c r="B222" s="351"/>
      <c r="C222" s="352"/>
      <c r="D222" s="35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354"/>
      <c r="R222" s="352"/>
      <c r="T222" s="16"/>
      <c r="U222" s="16"/>
      <c r="V222" s="16"/>
      <c r="W222" s="16"/>
    </row>
    <row r="223" spans="1:23" s="42" customFormat="1">
      <c r="A223" s="12"/>
      <c r="B223" s="351"/>
      <c r="C223" s="352"/>
      <c r="D223" s="35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354"/>
      <c r="R223" s="352"/>
      <c r="T223" s="16"/>
      <c r="U223" s="16"/>
      <c r="V223" s="16"/>
      <c r="W223" s="16"/>
    </row>
    <row r="224" spans="1:23" s="42" customFormat="1">
      <c r="A224" s="12"/>
      <c r="B224" s="351"/>
      <c r="C224" s="352"/>
      <c r="D224" s="35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354"/>
      <c r="R224" s="352"/>
      <c r="T224" s="16"/>
      <c r="U224" s="16"/>
      <c r="V224" s="16"/>
      <c r="W224" s="16"/>
    </row>
    <row r="225" spans="1:23" s="42" customFormat="1">
      <c r="A225" s="12"/>
      <c r="B225" s="351"/>
      <c r="C225" s="352"/>
      <c r="D225" s="35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354"/>
      <c r="R225" s="352"/>
      <c r="T225" s="16"/>
      <c r="U225" s="16"/>
      <c r="V225" s="16"/>
      <c r="W225" s="16"/>
    </row>
    <row r="226" spans="1:23" s="42" customFormat="1">
      <c r="A226" s="12"/>
      <c r="B226" s="351"/>
      <c r="C226" s="352"/>
      <c r="D226" s="35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354"/>
      <c r="R226" s="352"/>
      <c r="T226" s="16"/>
      <c r="U226" s="16"/>
      <c r="V226" s="16"/>
      <c r="W226" s="16"/>
    </row>
    <row r="227" spans="1:23" s="42" customFormat="1">
      <c r="A227" s="12"/>
      <c r="B227" s="351"/>
      <c r="C227" s="352"/>
      <c r="D227" s="35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354"/>
      <c r="R227" s="352"/>
      <c r="T227" s="16"/>
      <c r="U227" s="16"/>
      <c r="V227" s="16"/>
      <c r="W227" s="16"/>
    </row>
    <row r="228" spans="1:23" s="42" customFormat="1">
      <c r="A228" s="12"/>
      <c r="B228" s="351"/>
      <c r="C228" s="352"/>
      <c r="D228" s="35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354"/>
      <c r="R228" s="352"/>
      <c r="T228" s="16"/>
      <c r="U228" s="16"/>
      <c r="V228" s="16"/>
      <c r="W228" s="16"/>
    </row>
    <row r="229" spans="1:23" s="42" customFormat="1">
      <c r="A229" s="12"/>
      <c r="B229" s="351"/>
      <c r="C229" s="352"/>
      <c r="D229" s="35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354"/>
      <c r="R229" s="352"/>
      <c r="T229" s="16"/>
      <c r="U229" s="16"/>
      <c r="V229" s="16"/>
      <c r="W229" s="16"/>
    </row>
    <row r="230" spans="1:23" s="42" customFormat="1">
      <c r="A230" s="12"/>
      <c r="B230" s="351"/>
      <c r="C230" s="352"/>
      <c r="D230" s="35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354"/>
      <c r="R230" s="352"/>
      <c r="T230" s="16"/>
      <c r="U230" s="16"/>
      <c r="V230" s="16"/>
      <c r="W230" s="16"/>
    </row>
    <row r="231" spans="1:23" s="42" customFormat="1">
      <c r="A231" s="12"/>
      <c r="B231" s="351"/>
      <c r="C231" s="352"/>
      <c r="D231" s="35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354"/>
      <c r="R231" s="352"/>
      <c r="T231" s="16"/>
      <c r="U231" s="16"/>
      <c r="V231" s="16"/>
      <c r="W231" s="16"/>
    </row>
    <row r="232" spans="1:23" s="42" customFormat="1">
      <c r="A232" s="12"/>
      <c r="B232" s="351"/>
      <c r="C232" s="352"/>
      <c r="D232" s="35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354"/>
      <c r="R232" s="352"/>
      <c r="T232" s="16"/>
      <c r="U232" s="16"/>
      <c r="V232" s="16"/>
      <c r="W232" s="16"/>
    </row>
    <row r="233" spans="1:23" s="42" customFormat="1">
      <c r="A233" s="12"/>
      <c r="B233" s="351"/>
      <c r="C233" s="352"/>
      <c r="D233" s="35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354"/>
      <c r="R233" s="352"/>
      <c r="T233" s="16"/>
      <c r="U233" s="16"/>
      <c r="V233" s="16"/>
      <c r="W233" s="16"/>
    </row>
    <row r="234" spans="1:23" s="42" customFormat="1">
      <c r="A234" s="12"/>
      <c r="B234" s="351"/>
      <c r="C234" s="352"/>
      <c r="D234" s="35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354"/>
      <c r="R234" s="352"/>
      <c r="T234" s="16"/>
      <c r="U234" s="16"/>
      <c r="V234" s="16"/>
      <c r="W234" s="16"/>
    </row>
    <row r="235" spans="1:23" s="42" customFormat="1">
      <c r="A235" s="12"/>
      <c r="B235" s="351"/>
      <c r="C235" s="352"/>
      <c r="D235" s="35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354"/>
      <c r="R235" s="352"/>
      <c r="T235" s="16"/>
      <c r="U235" s="16"/>
      <c r="V235" s="16"/>
      <c r="W235" s="16"/>
    </row>
    <row r="236" spans="1:23" s="42" customFormat="1">
      <c r="A236" s="12"/>
      <c r="B236" s="351"/>
      <c r="C236" s="352"/>
      <c r="D236" s="35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354"/>
      <c r="R236" s="352"/>
      <c r="T236" s="16"/>
      <c r="U236" s="16"/>
      <c r="V236" s="16"/>
      <c r="W236" s="16"/>
    </row>
    <row r="237" spans="1:23" s="42" customFormat="1">
      <c r="A237" s="12"/>
      <c r="B237" s="351"/>
      <c r="C237" s="352"/>
      <c r="D237" s="35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354"/>
      <c r="R237" s="352"/>
      <c r="T237" s="16"/>
      <c r="U237" s="16"/>
      <c r="V237" s="16"/>
      <c r="W237" s="16"/>
    </row>
    <row r="238" spans="1:23" s="42" customFormat="1">
      <c r="A238" s="12"/>
      <c r="B238" s="351"/>
      <c r="C238" s="352"/>
      <c r="D238" s="35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354"/>
      <c r="R238" s="352"/>
      <c r="T238" s="16"/>
      <c r="U238" s="16"/>
      <c r="V238" s="16"/>
      <c r="W238" s="16"/>
    </row>
    <row r="239" spans="1:23" s="42" customFormat="1">
      <c r="A239" s="12"/>
      <c r="B239" s="351"/>
      <c r="C239" s="352"/>
      <c r="D239" s="35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354"/>
      <c r="R239" s="352"/>
      <c r="T239" s="16"/>
      <c r="U239" s="16"/>
      <c r="V239" s="16"/>
      <c r="W239" s="16"/>
    </row>
    <row r="240" spans="1:23" s="42" customFormat="1">
      <c r="A240" s="12"/>
      <c r="B240" s="351"/>
      <c r="C240" s="352"/>
      <c r="D240" s="35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354"/>
      <c r="R240" s="352"/>
      <c r="T240" s="16"/>
      <c r="U240" s="16"/>
      <c r="V240" s="16"/>
      <c r="W240" s="16"/>
    </row>
    <row r="241" spans="1:23" s="42" customFormat="1">
      <c r="A241" s="12"/>
      <c r="B241" s="351"/>
      <c r="C241" s="352"/>
      <c r="D241" s="35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354"/>
      <c r="R241" s="352"/>
      <c r="T241" s="16"/>
      <c r="U241" s="16"/>
      <c r="V241" s="16"/>
      <c r="W241" s="16"/>
    </row>
    <row r="242" spans="1:23" s="42" customFormat="1">
      <c r="A242" s="12"/>
      <c r="B242" s="351"/>
      <c r="C242" s="352"/>
      <c r="D242" s="35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354"/>
      <c r="R242" s="352"/>
      <c r="T242" s="16"/>
      <c r="U242" s="16"/>
      <c r="V242" s="16"/>
      <c r="W242" s="16"/>
    </row>
    <row r="243" spans="1:23" s="42" customFormat="1">
      <c r="A243" s="12"/>
      <c r="B243" s="351"/>
      <c r="C243" s="352"/>
      <c r="D243" s="35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354"/>
      <c r="R243" s="352"/>
      <c r="T243" s="16"/>
      <c r="U243" s="16"/>
      <c r="V243" s="16"/>
      <c r="W243" s="16"/>
    </row>
    <row r="244" spans="1:23" s="42" customFormat="1">
      <c r="A244" s="12"/>
      <c r="B244" s="351"/>
      <c r="C244" s="352"/>
      <c r="D244" s="35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354"/>
      <c r="R244" s="352"/>
      <c r="T244" s="16"/>
      <c r="U244" s="16"/>
      <c r="V244" s="16"/>
      <c r="W244" s="16"/>
    </row>
    <row r="245" spans="1:23" s="42" customFormat="1">
      <c r="A245" s="12"/>
      <c r="B245" s="351"/>
      <c r="C245" s="352"/>
      <c r="D245" s="35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354"/>
      <c r="R245" s="352"/>
      <c r="T245" s="16"/>
      <c r="U245" s="16"/>
      <c r="V245" s="16"/>
      <c r="W245" s="16"/>
    </row>
    <row r="246" spans="1:23" s="42" customFormat="1">
      <c r="A246" s="12"/>
      <c r="B246" s="351"/>
      <c r="C246" s="352"/>
      <c r="D246" s="35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354"/>
      <c r="R246" s="352"/>
      <c r="T246" s="16"/>
      <c r="U246" s="16"/>
      <c r="V246" s="16"/>
      <c r="W246" s="16"/>
    </row>
    <row r="247" spans="1:23" s="42" customFormat="1">
      <c r="A247" s="12"/>
      <c r="B247" s="351"/>
      <c r="C247" s="352"/>
      <c r="D247" s="35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354"/>
      <c r="R247" s="352"/>
      <c r="T247" s="16"/>
      <c r="U247" s="16"/>
      <c r="V247" s="16"/>
      <c r="W247" s="16"/>
    </row>
    <row r="248" spans="1:23" s="42" customFormat="1">
      <c r="A248" s="12"/>
      <c r="B248" s="351"/>
      <c r="C248" s="352"/>
      <c r="D248" s="35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354"/>
      <c r="R248" s="352"/>
      <c r="T248" s="16"/>
      <c r="U248" s="16"/>
      <c r="V248" s="16"/>
      <c r="W248" s="16"/>
    </row>
    <row r="249" spans="1:23" s="42" customFormat="1">
      <c r="A249" s="12"/>
      <c r="B249" s="351"/>
      <c r="C249" s="352"/>
      <c r="D249" s="35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354"/>
      <c r="R249" s="352"/>
      <c r="T249" s="16"/>
      <c r="U249" s="16"/>
      <c r="V249" s="16"/>
      <c r="W249" s="16"/>
    </row>
    <row r="250" spans="1:23" s="42" customFormat="1">
      <c r="A250" s="12"/>
      <c r="B250" s="351"/>
      <c r="C250" s="352"/>
      <c r="D250" s="35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354"/>
      <c r="R250" s="352"/>
      <c r="T250" s="16"/>
      <c r="U250" s="16"/>
      <c r="V250" s="16"/>
      <c r="W250" s="16"/>
    </row>
    <row r="251" spans="1:23" s="42" customFormat="1">
      <c r="A251" s="12"/>
      <c r="B251" s="351"/>
      <c r="C251" s="352"/>
      <c r="D251" s="35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354"/>
      <c r="R251" s="352"/>
      <c r="T251" s="16"/>
      <c r="U251" s="16"/>
      <c r="V251" s="16"/>
      <c r="W251" s="16"/>
    </row>
    <row r="252" spans="1:23" s="42" customFormat="1">
      <c r="A252" s="12"/>
      <c r="B252" s="351"/>
      <c r="C252" s="352"/>
      <c r="D252" s="35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354"/>
      <c r="R252" s="352"/>
      <c r="T252" s="16"/>
      <c r="U252" s="16"/>
      <c r="V252" s="16"/>
      <c r="W252" s="16"/>
    </row>
    <row r="253" spans="1:23" s="42" customFormat="1">
      <c r="A253" s="12"/>
      <c r="B253" s="351"/>
      <c r="C253" s="352"/>
      <c r="D253" s="35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354"/>
      <c r="R253" s="352"/>
      <c r="T253" s="16"/>
      <c r="U253" s="16"/>
      <c r="V253" s="16"/>
      <c r="W253" s="16"/>
    </row>
    <row r="254" spans="1:23" s="42" customFormat="1">
      <c r="A254" s="12"/>
      <c r="B254" s="351"/>
      <c r="C254" s="352"/>
      <c r="D254" s="35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354"/>
      <c r="R254" s="352"/>
      <c r="T254" s="16"/>
      <c r="U254" s="16"/>
      <c r="V254" s="16"/>
      <c r="W254" s="16"/>
    </row>
    <row r="255" spans="1:23" s="42" customFormat="1">
      <c r="A255" s="12"/>
      <c r="B255" s="351"/>
      <c r="C255" s="352"/>
      <c r="D255" s="35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354"/>
      <c r="R255" s="352"/>
      <c r="T255" s="16"/>
      <c r="U255" s="16"/>
      <c r="V255" s="16"/>
      <c r="W255" s="16"/>
    </row>
    <row r="256" spans="1:23" s="42" customFormat="1">
      <c r="A256" s="12"/>
      <c r="B256" s="351"/>
      <c r="C256" s="352"/>
      <c r="D256" s="35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354"/>
      <c r="R256" s="352"/>
      <c r="T256" s="16"/>
      <c r="U256" s="16"/>
      <c r="V256" s="16"/>
      <c r="W256" s="16"/>
    </row>
    <row r="257" spans="1:23" s="42" customFormat="1">
      <c r="A257" s="12"/>
      <c r="B257" s="351"/>
      <c r="C257" s="352"/>
      <c r="D257" s="35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354"/>
      <c r="R257" s="352"/>
      <c r="T257" s="16"/>
      <c r="U257" s="16"/>
      <c r="V257" s="16"/>
      <c r="W257" s="16"/>
    </row>
    <row r="258" spans="1:23" s="42" customFormat="1">
      <c r="A258" s="12"/>
      <c r="B258" s="351"/>
      <c r="C258" s="352"/>
      <c r="D258" s="35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354"/>
      <c r="R258" s="352"/>
      <c r="T258" s="16"/>
      <c r="U258" s="16"/>
      <c r="V258" s="16"/>
      <c r="W258" s="16"/>
    </row>
    <row r="259" spans="1:23" s="42" customFormat="1">
      <c r="A259" s="12"/>
      <c r="B259" s="351"/>
      <c r="C259" s="352"/>
      <c r="D259" s="35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354"/>
      <c r="R259" s="352"/>
      <c r="T259" s="16"/>
      <c r="U259" s="16"/>
      <c r="V259" s="16"/>
      <c r="W259" s="16"/>
    </row>
    <row r="260" spans="1:23" s="42" customFormat="1">
      <c r="A260" s="12"/>
      <c r="B260" s="351"/>
      <c r="C260" s="352"/>
      <c r="D260" s="35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354"/>
      <c r="R260" s="352"/>
      <c r="T260" s="16"/>
      <c r="U260" s="16"/>
      <c r="V260" s="16"/>
      <c r="W260" s="16"/>
    </row>
    <row r="261" spans="1:23" s="42" customFormat="1">
      <c r="A261" s="12"/>
      <c r="B261" s="351"/>
      <c r="C261" s="352"/>
      <c r="D261" s="35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354"/>
      <c r="R261" s="352"/>
      <c r="T261" s="16"/>
      <c r="U261" s="16"/>
      <c r="V261" s="16"/>
      <c r="W261" s="16"/>
    </row>
    <row r="262" spans="1:23" s="42" customFormat="1">
      <c r="A262" s="12"/>
      <c r="B262" s="351"/>
      <c r="C262" s="352"/>
      <c r="D262" s="35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354"/>
      <c r="R262" s="352"/>
      <c r="T262" s="16"/>
      <c r="U262" s="16"/>
      <c r="V262" s="16"/>
      <c r="W262" s="16"/>
    </row>
    <row r="263" spans="1:23" s="42" customFormat="1">
      <c r="A263" s="12"/>
      <c r="B263" s="351"/>
      <c r="C263" s="352"/>
      <c r="D263" s="35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354"/>
      <c r="R263" s="352"/>
      <c r="T263" s="16"/>
      <c r="U263" s="16"/>
      <c r="V263" s="16"/>
      <c r="W263" s="16"/>
    </row>
    <row r="264" spans="1:23" s="42" customFormat="1">
      <c r="A264" s="12"/>
      <c r="B264" s="351"/>
      <c r="C264" s="352"/>
      <c r="D264" s="35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354"/>
      <c r="R264" s="352"/>
      <c r="T264" s="16"/>
      <c r="U264" s="16"/>
      <c r="V264" s="16"/>
      <c r="W264" s="16"/>
    </row>
    <row r="265" spans="1:23" s="42" customFormat="1">
      <c r="A265" s="12"/>
      <c r="B265" s="351"/>
      <c r="C265" s="352"/>
      <c r="D265" s="35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354"/>
      <c r="R265" s="352"/>
      <c r="T265" s="16"/>
      <c r="U265" s="16"/>
      <c r="V265" s="16"/>
      <c r="W265" s="16"/>
    </row>
    <row r="266" spans="1:23" s="42" customFormat="1">
      <c r="A266" s="12"/>
      <c r="B266" s="351"/>
      <c r="C266" s="352"/>
      <c r="D266" s="35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354"/>
      <c r="R266" s="352"/>
      <c r="T266" s="16"/>
      <c r="U266" s="16"/>
      <c r="V266" s="16"/>
      <c r="W266" s="16"/>
    </row>
    <row r="267" spans="1:23" s="42" customFormat="1">
      <c r="A267" s="12"/>
      <c r="B267" s="351"/>
      <c r="C267" s="352"/>
      <c r="D267" s="35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354"/>
      <c r="R267" s="352"/>
      <c r="T267" s="16"/>
      <c r="U267" s="16"/>
      <c r="V267" s="16"/>
      <c r="W267" s="16"/>
    </row>
    <row r="268" spans="1:23" s="42" customFormat="1">
      <c r="A268" s="12"/>
      <c r="B268" s="351"/>
      <c r="C268" s="352"/>
      <c r="D268" s="35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354"/>
      <c r="R268" s="352"/>
      <c r="T268" s="16"/>
      <c r="U268" s="16"/>
      <c r="V268" s="16"/>
      <c r="W268" s="16"/>
    </row>
    <row r="269" spans="1:23" s="42" customFormat="1">
      <c r="A269" s="12"/>
      <c r="B269" s="351"/>
      <c r="C269" s="352"/>
      <c r="D269" s="35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354"/>
      <c r="R269" s="352"/>
      <c r="T269" s="16"/>
      <c r="U269" s="16"/>
      <c r="V269" s="16"/>
      <c r="W269" s="16"/>
    </row>
    <row r="270" spans="1:23" s="42" customFormat="1">
      <c r="A270" s="12"/>
      <c r="B270" s="351"/>
      <c r="C270" s="352"/>
      <c r="D270" s="35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354"/>
      <c r="R270" s="352"/>
      <c r="T270" s="16"/>
      <c r="U270" s="16"/>
      <c r="V270" s="16"/>
      <c r="W270" s="16"/>
    </row>
    <row r="271" spans="1:23" s="42" customFormat="1">
      <c r="A271" s="12"/>
      <c r="B271" s="351"/>
      <c r="C271" s="352"/>
      <c r="D271" s="35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354"/>
      <c r="R271" s="352"/>
      <c r="T271" s="16"/>
      <c r="U271" s="16"/>
      <c r="V271" s="16"/>
      <c r="W271" s="16"/>
    </row>
    <row r="272" spans="1:23" s="42" customFormat="1">
      <c r="A272" s="12"/>
      <c r="B272" s="351"/>
      <c r="C272" s="352"/>
      <c r="D272" s="35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354"/>
      <c r="R272" s="352"/>
      <c r="T272" s="16"/>
      <c r="U272" s="16"/>
      <c r="V272" s="16"/>
      <c r="W272" s="16"/>
    </row>
    <row r="273" spans="1:23" s="42" customFormat="1">
      <c r="A273" s="12"/>
      <c r="B273" s="351"/>
      <c r="C273" s="352"/>
      <c r="D273" s="35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354"/>
      <c r="R273" s="352"/>
      <c r="T273" s="16"/>
      <c r="U273" s="16"/>
      <c r="V273" s="16"/>
      <c r="W273" s="16"/>
    </row>
    <row r="274" spans="1:23" s="42" customFormat="1">
      <c r="A274" s="12"/>
      <c r="B274" s="351"/>
      <c r="C274" s="352"/>
      <c r="D274" s="35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354"/>
      <c r="R274" s="352"/>
      <c r="T274" s="16"/>
      <c r="U274" s="16"/>
      <c r="V274" s="16"/>
      <c r="W274" s="16"/>
    </row>
    <row r="275" spans="1:23" s="42" customFormat="1">
      <c r="A275" s="12"/>
      <c r="B275" s="351"/>
      <c r="C275" s="352"/>
      <c r="D275" s="35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354"/>
      <c r="R275" s="352"/>
      <c r="T275" s="16"/>
      <c r="U275" s="16"/>
      <c r="V275" s="16"/>
      <c r="W275" s="16"/>
    </row>
    <row r="276" spans="1:23" s="42" customFormat="1">
      <c r="A276" s="12"/>
      <c r="B276" s="351"/>
      <c r="C276" s="352"/>
      <c r="D276" s="35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354"/>
      <c r="R276" s="352"/>
      <c r="T276" s="16"/>
      <c r="U276" s="16"/>
      <c r="V276" s="16"/>
      <c r="W276" s="16"/>
    </row>
    <row r="277" spans="1:23" s="42" customFormat="1">
      <c r="A277" s="12"/>
      <c r="B277" s="351"/>
      <c r="C277" s="352"/>
      <c r="D277" s="35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354"/>
      <c r="R277" s="352"/>
      <c r="T277" s="16"/>
      <c r="U277" s="16"/>
      <c r="V277" s="16"/>
      <c r="W277" s="16"/>
    </row>
    <row r="278" spans="1:23" s="42" customFormat="1">
      <c r="A278" s="12"/>
      <c r="B278" s="351"/>
      <c r="C278" s="352"/>
      <c r="D278" s="35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354"/>
      <c r="R278" s="352"/>
      <c r="T278" s="16"/>
      <c r="U278" s="16"/>
      <c r="V278" s="16"/>
      <c r="W278" s="16"/>
    </row>
    <row r="279" spans="1:23" s="42" customFormat="1">
      <c r="A279" s="12"/>
      <c r="B279" s="351"/>
      <c r="C279" s="352"/>
      <c r="D279" s="35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354"/>
      <c r="R279" s="352"/>
      <c r="T279" s="16"/>
      <c r="U279" s="16"/>
      <c r="V279" s="16"/>
      <c r="W279" s="16"/>
    </row>
    <row r="280" spans="1:23" s="42" customFormat="1">
      <c r="A280" s="12"/>
      <c r="B280" s="351"/>
      <c r="C280" s="352"/>
      <c r="D280" s="35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354"/>
      <c r="R280" s="352"/>
      <c r="T280" s="16"/>
      <c r="U280" s="16"/>
      <c r="V280" s="16"/>
      <c r="W280" s="16"/>
    </row>
    <row r="281" spans="1:23" s="42" customFormat="1">
      <c r="A281" s="12"/>
      <c r="B281" s="351"/>
      <c r="C281" s="352"/>
      <c r="D281" s="35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354"/>
      <c r="R281" s="352"/>
      <c r="T281" s="16"/>
      <c r="U281" s="16"/>
      <c r="V281" s="16"/>
      <c r="W281" s="16"/>
    </row>
    <row r="282" spans="1:23" s="42" customFormat="1">
      <c r="A282" s="12"/>
      <c r="B282" s="351"/>
      <c r="C282" s="352"/>
      <c r="D282" s="35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354"/>
      <c r="R282" s="352"/>
      <c r="T282" s="16"/>
      <c r="U282" s="16"/>
      <c r="V282" s="16"/>
      <c r="W282" s="16"/>
    </row>
    <row r="283" spans="1:23" s="42" customFormat="1">
      <c r="A283" s="12"/>
      <c r="B283" s="351"/>
      <c r="C283" s="352"/>
      <c r="D283" s="35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354"/>
      <c r="R283" s="352"/>
      <c r="T283" s="16"/>
      <c r="U283" s="16"/>
      <c r="V283" s="16"/>
      <c r="W283" s="16"/>
    </row>
    <row r="284" spans="1:23" s="42" customFormat="1">
      <c r="A284" s="12"/>
      <c r="B284" s="351"/>
      <c r="C284" s="352"/>
      <c r="D284" s="35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354"/>
      <c r="R284" s="352"/>
      <c r="T284" s="16"/>
      <c r="U284" s="16"/>
      <c r="V284" s="16"/>
      <c r="W284" s="16"/>
    </row>
    <row r="285" spans="1:23" s="42" customFormat="1">
      <c r="A285" s="12"/>
      <c r="B285" s="351"/>
      <c r="C285" s="352"/>
      <c r="D285" s="35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354"/>
      <c r="R285" s="352"/>
      <c r="T285" s="16"/>
      <c r="U285" s="16"/>
      <c r="V285" s="16"/>
      <c r="W285" s="16"/>
    </row>
    <row r="286" spans="1:23" s="42" customFormat="1">
      <c r="A286" s="12"/>
      <c r="B286" s="351"/>
      <c r="C286" s="352"/>
      <c r="D286" s="35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354"/>
      <c r="R286" s="352"/>
      <c r="T286" s="16"/>
      <c r="U286" s="16"/>
      <c r="V286" s="16"/>
      <c r="W286" s="16"/>
    </row>
    <row r="287" spans="1:23" s="42" customFormat="1">
      <c r="A287" s="12"/>
      <c r="B287" s="351"/>
      <c r="C287" s="352"/>
      <c r="D287" s="35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354"/>
      <c r="R287" s="352"/>
      <c r="T287" s="16"/>
      <c r="U287" s="16"/>
      <c r="V287" s="16"/>
      <c r="W287" s="16"/>
    </row>
    <row r="288" spans="1:23" s="42" customFormat="1">
      <c r="A288" s="12"/>
      <c r="B288" s="351"/>
      <c r="C288" s="352"/>
      <c r="D288" s="35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354"/>
      <c r="R288" s="352"/>
      <c r="T288" s="16"/>
      <c r="U288" s="16"/>
      <c r="V288" s="16"/>
      <c r="W288" s="16"/>
    </row>
    <row r="289" spans="1:23" s="42" customFormat="1">
      <c r="A289" s="12"/>
      <c r="B289" s="351"/>
      <c r="C289" s="352"/>
      <c r="D289" s="35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354"/>
      <c r="R289" s="352"/>
      <c r="T289" s="16"/>
      <c r="U289" s="16"/>
      <c r="V289" s="16"/>
      <c r="W289" s="16"/>
    </row>
    <row r="290" spans="1:23" s="42" customFormat="1">
      <c r="A290" s="12"/>
      <c r="B290" s="351"/>
      <c r="C290" s="352"/>
      <c r="D290" s="35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354"/>
      <c r="R290" s="352"/>
      <c r="T290" s="16"/>
      <c r="U290" s="16"/>
      <c r="V290" s="16"/>
      <c r="W290" s="16"/>
    </row>
    <row r="291" spans="1:23" s="42" customFormat="1">
      <c r="A291" s="12"/>
      <c r="B291" s="351"/>
      <c r="C291" s="352"/>
      <c r="D291" s="35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354"/>
      <c r="R291" s="352"/>
      <c r="T291" s="16"/>
      <c r="U291" s="16"/>
      <c r="V291" s="16"/>
      <c r="W291" s="16"/>
    </row>
    <row r="292" spans="1:23" s="42" customFormat="1">
      <c r="A292" s="12"/>
      <c r="B292" s="351"/>
      <c r="C292" s="352"/>
      <c r="D292" s="35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354"/>
      <c r="R292" s="352"/>
      <c r="T292" s="16"/>
      <c r="U292" s="16"/>
      <c r="V292" s="16"/>
      <c r="W292" s="16"/>
    </row>
    <row r="293" spans="1:23" s="42" customFormat="1">
      <c r="A293" s="12"/>
      <c r="B293" s="351"/>
      <c r="C293" s="352"/>
      <c r="D293" s="35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354"/>
      <c r="R293" s="352"/>
      <c r="T293" s="16"/>
      <c r="U293" s="16"/>
      <c r="V293" s="16"/>
      <c r="W293" s="16"/>
    </row>
    <row r="294" spans="1:23" s="42" customFormat="1">
      <c r="A294" s="12"/>
      <c r="B294" s="351"/>
      <c r="C294" s="352"/>
      <c r="D294" s="35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354"/>
      <c r="R294" s="352"/>
      <c r="T294" s="16"/>
      <c r="U294" s="16"/>
      <c r="V294" s="16"/>
      <c r="W294" s="16"/>
    </row>
    <row r="295" spans="1:23" s="42" customFormat="1">
      <c r="A295" s="12"/>
      <c r="B295" s="351"/>
      <c r="C295" s="352"/>
      <c r="D295" s="35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354"/>
      <c r="R295" s="352"/>
      <c r="T295" s="16"/>
      <c r="U295" s="16"/>
      <c r="V295" s="16"/>
      <c r="W295" s="16"/>
    </row>
    <row r="296" spans="1:23" s="42" customFormat="1">
      <c r="A296" s="12"/>
      <c r="B296" s="351"/>
      <c r="C296" s="352"/>
      <c r="D296" s="35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354"/>
      <c r="R296" s="352"/>
      <c r="T296" s="16"/>
      <c r="U296" s="16"/>
      <c r="V296" s="16"/>
      <c r="W296" s="16"/>
    </row>
    <row r="297" spans="1:23" s="42" customFormat="1">
      <c r="A297" s="12"/>
      <c r="B297" s="351"/>
      <c r="C297" s="352"/>
      <c r="D297" s="35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354"/>
      <c r="R297" s="352"/>
      <c r="T297" s="16"/>
      <c r="U297" s="16"/>
      <c r="V297" s="16"/>
      <c r="W297" s="16"/>
    </row>
    <row r="298" spans="1:23" s="42" customFormat="1">
      <c r="A298" s="12"/>
      <c r="B298" s="351"/>
      <c r="C298" s="352"/>
      <c r="D298" s="35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354"/>
      <c r="R298" s="352"/>
      <c r="T298" s="16"/>
      <c r="U298" s="16"/>
      <c r="V298" s="16"/>
      <c r="W298" s="16"/>
    </row>
    <row r="299" spans="1:23" s="42" customFormat="1">
      <c r="A299" s="12"/>
      <c r="B299" s="351"/>
      <c r="C299" s="352"/>
      <c r="D299" s="35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354"/>
      <c r="R299" s="352"/>
      <c r="T299" s="16"/>
      <c r="U299" s="16"/>
      <c r="V299" s="16"/>
      <c r="W299" s="16"/>
    </row>
    <row r="300" spans="1:23" s="42" customFormat="1">
      <c r="A300" s="12"/>
      <c r="B300" s="351"/>
      <c r="C300" s="352"/>
      <c r="D300" s="35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354"/>
      <c r="R300" s="35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64" activePane="bottomLeft" state="frozen"/>
      <selection pane="bottomLeft" activeCell="E13" sqref="E1:Q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358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217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217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217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217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217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429" t="s">
        <v>32</v>
      </c>
      <c r="G11" s="430"/>
      <c r="H11" s="430"/>
      <c r="I11" s="430"/>
      <c r="J11" s="430"/>
      <c r="K11" s="430"/>
      <c r="L11" s="430"/>
      <c r="M11" s="430"/>
      <c r="N11" s="430"/>
      <c r="O11" s="430"/>
      <c r="P11" s="430"/>
      <c r="Q11" s="431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25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232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1.9</v>
      </c>
      <c r="M14" s="235"/>
      <c r="N14" s="235"/>
      <c r="O14" s="235"/>
      <c r="P14" s="235">
        <f>SUM(F14:O14)</f>
        <v>1.9</v>
      </c>
      <c r="Q14" s="235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1.38</v>
      </c>
      <c r="M15" s="242"/>
      <c r="N15" s="235"/>
      <c r="O15" s="241"/>
      <c r="P15" s="235">
        <f>SUM(F15:O15)</f>
        <v>1.38</v>
      </c>
      <c r="Q15" s="242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1.24</v>
      </c>
      <c r="M16" s="242"/>
      <c r="N16" s="241"/>
      <c r="O16" s="243"/>
      <c r="P16" s="235">
        <f>SUM(F16:O16)</f>
        <v>1.24</v>
      </c>
      <c r="Q16" s="235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0.1</v>
      </c>
      <c r="N17" s="235"/>
      <c r="O17" s="235"/>
      <c r="P17" s="235">
        <f>SUM(F17:O17)</f>
        <v>0.1</v>
      </c>
      <c r="Q17" s="246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0.23</v>
      </c>
      <c r="M18" s="213"/>
      <c r="N18" s="235"/>
      <c r="O18" s="235"/>
      <c r="P18" s="235">
        <f t="shared" ref="P18:P39" si="0">SUM(F18:O18)</f>
        <v>0.23</v>
      </c>
      <c r="Q18" s="246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1.33</v>
      </c>
      <c r="M19" s="213"/>
      <c r="N19" s="235"/>
      <c r="O19" s="235"/>
      <c r="P19" s="235">
        <f t="shared" si="0"/>
        <v>1.33</v>
      </c>
      <c r="Q19" s="246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3.32</v>
      </c>
      <c r="N20" s="235"/>
      <c r="O20" s="235"/>
      <c r="P20" s="235">
        <f t="shared" si="0"/>
        <v>3.32</v>
      </c>
      <c r="Q20" s="246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0.52</v>
      </c>
      <c r="M21" s="213"/>
      <c r="N21" s="235"/>
      <c r="O21" s="235"/>
      <c r="P21" s="235">
        <f t="shared" si="0"/>
        <v>0.52</v>
      </c>
      <c r="Q21" s="246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4.07</v>
      </c>
      <c r="M22" s="213"/>
      <c r="N22" s="235"/>
      <c r="O22" s="235"/>
      <c r="P22" s="235">
        <f t="shared" si="0"/>
        <v>4.07</v>
      </c>
      <c r="Q22" s="246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0.2</v>
      </c>
      <c r="N23" s="235"/>
      <c r="O23" s="235"/>
      <c r="P23" s="235">
        <f t="shared" si="0"/>
        <v>0.2</v>
      </c>
      <c r="Q23" s="246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0.93</v>
      </c>
      <c r="P24" s="235">
        <f t="shared" si="0"/>
        <v>0.93</v>
      </c>
      <c r="Q24" s="246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250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213">
        <v>3</v>
      </c>
      <c r="N26" s="235"/>
      <c r="O26" s="235"/>
      <c r="P26" s="235">
        <f t="shared" si="0"/>
        <v>3</v>
      </c>
      <c r="Q26" s="246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1.7</v>
      </c>
      <c r="M27" s="242"/>
      <c r="N27" s="242"/>
      <c r="O27" s="254"/>
      <c r="P27" s="235">
        <f t="shared" si="0"/>
        <v>1.7</v>
      </c>
      <c r="Q27" s="242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4.3</v>
      </c>
      <c r="N28" s="235"/>
      <c r="O28" s="235"/>
      <c r="P28" s="235">
        <f t="shared" si="0"/>
        <v>4.3</v>
      </c>
      <c r="Q28" s="235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0.91</v>
      </c>
      <c r="O29" s="263"/>
      <c r="P29" s="235">
        <f t="shared" si="0"/>
        <v>0.91</v>
      </c>
      <c r="Q29" s="263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2.27</v>
      </c>
      <c r="O30" s="268"/>
      <c r="P30" s="235">
        <f t="shared" si="0"/>
        <v>2.27</v>
      </c>
      <c r="Q30" s="268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0.32</v>
      </c>
      <c r="O31" s="268"/>
      <c r="P31" s="235">
        <f t="shared" si="0"/>
        <v>0.32</v>
      </c>
      <c r="Q31" s="268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272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0.7</v>
      </c>
      <c r="P33" s="235">
        <f t="shared" si="0"/>
        <v>0.7</v>
      </c>
      <c r="Q33" s="276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2.4900000000000002</v>
      </c>
      <c r="N34" s="280"/>
      <c r="O34" s="282">
        <v>2.4300000000000002</v>
      </c>
      <c r="P34" s="235">
        <f t="shared" si="0"/>
        <v>4.92</v>
      </c>
      <c r="Q34" s="281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242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0.74</v>
      </c>
      <c r="P36" s="235">
        <f t="shared" si="0"/>
        <v>0.74</v>
      </c>
      <c r="Q36" s="263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0.78</v>
      </c>
      <c r="P37" s="235">
        <f t="shared" si="0"/>
        <v>0.78</v>
      </c>
      <c r="Q37" s="292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0.5</v>
      </c>
      <c r="M38" s="230"/>
      <c r="N38" s="230"/>
      <c r="O38" s="230"/>
      <c r="P38" s="235">
        <f t="shared" si="0"/>
        <v>0.5</v>
      </c>
      <c r="Q38" s="230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295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0.1</v>
      </c>
      <c r="I40" s="235"/>
      <c r="J40" s="235"/>
      <c r="K40" s="235"/>
      <c r="L40" s="235"/>
      <c r="M40" s="235"/>
      <c r="N40" s="235"/>
      <c r="O40" s="225"/>
      <c r="P40" s="235">
        <f>SUM(F40:O40)</f>
        <v>0.1</v>
      </c>
      <c r="Q40" s="213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36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36</v>
      </c>
      <c r="Q41" s="263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35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35</v>
      </c>
      <c r="Q42" s="302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6.95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6.95</v>
      </c>
      <c r="Q43" s="303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0</v>
      </c>
      <c r="I44" s="303"/>
      <c r="J44" s="303"/>
      <c r="K44" s="303"/>
      <c r="L44" s="303"/>
      <c r="M44" s="303"/>
      <c r="N44" s="303"/>
      <c r="O44" s="303"/>
      <c r="P44" s="302">
        <f t="shared" si="1"/>
        <v>0</v>
      </c>
      <c r="Q44" s="306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308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302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4.0999999999999996</v>
      </c>
      <c r="J47" s="313"/>
      <c r="K47" s="314"/>
      <c r="L47" s="313"/>
      <c r="M47" s="314"/>
      <c r="N47" s="313"/>
      <c r="O47" s="314"/>
      <c r="P47" s="302">
        <f t="shared" si="1"/>
        <v>4.0999999999999996</v>
      </c>
      <c r="Q47" s="314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272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272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3</v>
      </c>
      <c r="J50" s="313"/>
      <c r="K50" s="272"/>
      <c r="L50" s="271"/>
      <c r="M50" s="272"/>
      <c r="N50" s="271"/>
      <c r="O50" s="272"/>
      <c r="P50" s="302">
        <f t="shared" si="1"/>
        <v>3</v>
      </c>
      <c r="Q50" s="272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</v>
      </c>
      <c r="M51" s="242"/>
      <c r="N51" s="241"/>
      <c r="O51" s="243"/>
      <c r="P51" s="302">
        <f t="shared" si="1"/>
        <v>0.2</v>
      </c>
      <c r="Q51" s="235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0.8</v>
      </c>
      <c r="J52" s="250"/>
      <c r="K52" s="250"/>
      <c r="L52" s="250"/>
      <c r="M52" s="250"/>
      <c r="N52" s="250"/>
      <c r="O52" s="250"/>
      <c r="P52" s="302">
        <f t="shared" si="1"/>
        <v>0.8</v>
      </c>
      <c r="Q52" s="295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1.2</v>
      </c>
      <c r="I53" s="290">
        <v>0.74</v>
      </c>
      <c r="J53" s="292"/>
      <c r="K53" s="290">
        <v>0.62</v>
      </c>
      <c r="L53" s="291"/>
      <c r="M53" s="292"/>
      <c r="N53" s="291"/>
      <c r="O53" s="292"/>
      <c r="P53" s="320">
        <f t="shared" si="1"/>
        <v>2.56</v>
      </c>
      <c r="Q53" s="321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2.8</v>
      </c>
      <c r="J54" s="303"/>
      <c r="K54" s="303"/>
      <c r="L54" s="303"/>
      <c r="M54" s="303"/>
      <c r="N54" s="303"/>
      <c r="O54" s="303"/>
      <c r="P54" s="320">
        <f t="shared" si="1"/>
        <v>2.8</v>
      </c>
      <c r="Q54" s="306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1.23</v>
      </c>
      <c r="J55" s="235"/>
      <c r="K55" s="235"/>
      <c r="L55" s="235"/>
      <c r="M55" s="235"/>
      <c r="N55" s="235"/>
      <c r="O55" s="235"/>
      <c r="P55" s="302">
        <f t="shared" si="1"/>
        <v>1.23</v>
      </c>
      <c r="Q55" s="235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12</v>
      </c>
      <c r="L56" s="324"/>
      <c r="M56" s="235"/>
      <c r="N56" s="324"/>
      <c r="O56" s="325"/>
      <c r="P56" s="302">
        <f t="shared" si="1"/>
        <v>12</v>
      </c>
      <c r="Q56" s="235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17.71</v>
      </c>
      <c r="K57" s="235">
        <v>25.47</v>
      </c>
      <c r="L57" s="324">
        <v>7.32</v>
      </c>
      <c r="M57" s="235">
        <v>5.49</v>
      </c>
      <c r="N57" s="324"/>
      <c r="O57" s="325"/>
      <c r="P57" s="302">
        <f t="shared" si="1"/>
        <v>55.99</v>
      </c>
      <c r="Q57" s="235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0.43</v>
      </c>
      <c r="J58" s="328"/>
      <c r="K58" s="329"/>
      <c r="L58" s="328"/>
      <c r="M58" s="329"/>
      <c r="N58" s="328"/>
      <c r="O58" s="329"/>
      <c r="P58" s="302">
        <f t="shared" si="1"/>
        <v>0.43</v>
      </c>
      <c r="Q58" s="329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334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13</v>
      </c>
      <c r="J60" s="235">
        <v>12.5</v>
      </c>
      <c r="K60" s="235"/>
      <c r="L60" s="235"/>
      <c r="M60" s="235"/>
      <c r="N60" s="235"/>
      <c r="O60" s="235"/>
      <c r="P60" s="302">
        <f t="shared" si="1"/>
        <v>25.5</v>
      </c>
      <c r="Q60" s="235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320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0.6</v>
      </c>
      <c r="L62" s="324"/>
      <c r="M62" s="235"/>
      <c r="N62" s="324"/>
      <c r="O62" s="325"/>
      <c r="P62" s="302">
        <f t="shared" si="1"/>
        <v>0.6</v>
      </c>
      <c r="Q62" s="235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0.2</v>
      </c>
      <c r="L63" s="241"/>
      <c r="M63" s="242"/>
      <c r="N63" s="241"/>
      <c r="O63" s="243"/>
      <c r="P63" s="302">
        <f t="shared" si="1"/>
        <v>0.2</v>
      </c>
      <c r="Q63" s="235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</v>
      </c>
      <c r="O64" s="235"/>
      <c r="P64" s="302">
        <f t="shared" si="1"/>
        <v>22</v>
      </c>
      <c r="Q64" s="339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263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0.57999999999999996</v>
      </c>
      <c r="P66" s="302">
        <f t="shared" si="1"/>
        <v>0.57999999999999996</v>
      </c>
      <c r="Q66" s="329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0.7</v>
      </c>
      <c r="P67" s="302">
        <f t="shared" si="1"/>
        <v>0.7</v>
      </c>
      <c r="Q67" s="314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0.8</v>
      </c>
      <c r="P68" s="302">
        <f>SUM(F68:O68)</f>
        <v>0.8</v>
      </c>
      <c r="Q68" s="314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1.49</v>
      </c>
      <c r="P69" s="302">
        <f t="shared" si="1"/>
        <v>1.49</v>
      </c>
      <c r="Q69" s="314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0.75</v>
      </c>
      <c r="P70" s="302">
        <f t="shared" si="1"/>
        <v>0.75</v>
      </c>
      <c r="Q70" s="302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36</v>
      </c>
      <c r="G71" s="347">
        <f t="shared" si="2"/>
        <v>35</v>
      </c>
      <c r="H71" s="347">
        <f t="shared" si="2"/>
        <v>8.35</v>
      </c>
      <c r="I71" s="347">
        <f t="shared" si="2"/>
        <v>26.099999999999998</v>
      </c>
      <c r="J71" s="347">
        <f t="shared" si="2"/>
        <v>30.21</v>
      </c>
      <c r="K71" s="347">
        <f t="shared" si="2"/>
        <v>46.39</v>
      </c>
      <c r="L71" s="347">
        <f t="shared" si="2"/>
        <v>21.89</v>
      </c>
      <c r="M71" s="347">
        <f t="shared" si="2"/>
        <v>19.7</v>
      </c>
      <c r="N71" s="347">
        <f t="shared" si="2"/>
        <v>25.6</v>
      </c>
      <c r="O71" s="347">
        <f t="shared" si="2"/>
        <v>30.999999999999996</v>
      </c>
      <c r="P71" s="347">
        <f t="shared" si="2"/>
        <v>280.23999999999995</v>
      </c>
      <c r="Q71" s="348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36</v>
      </c>
      <c r="G72" s="347">
        <f t="shared" ref="G72:O72" si="3">G17+G27+G29+G32+G38+G41+G42+G49+G55+G60+G64+G40</f>
        <v>35</v>
      </c>
      <c r="H72" s="347">
        <f t="shared" si="3"/>
        <v>0.1</v>
      </c>
      <c r="I72" s="347">
        <f t="shared" si="3"/>
        <v>14.23</v>
      </c>
      <c r="J72" s="347">
        <f t="shared" si="3"/>
        <v>12.5</v>
      </c>
      <c r="K72" s="347">
        <f t="shared" si="3"/>
        <v>0</v>
      </c>
      <c r="L72" s="347">
        <f t="shared" si="3"/>
        <v>2.2000000000000002</v>
      </c>
      <c r="M72" s="347">
        <f t="shared" si="3"/>
        <v>0.1</v>
      </c>
      <c r="N72" s="347">
        <f t="shared" si="3"/>
        <v>23.01</v>
      </c>
      <c r="O72" s="347">
        <f t="shared" si="3"/>
        <v>0</v>
      </c>
      <c r="P72" s="347">
        <f>SUM(F72:O72)</f>
        <v>123.14</v>
      </c>
      <c r="Q72" s="220"/>
      <c r="R72" s="158">
        <f>P72/Q71*100</f>
        <v>31.017632241813605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7.05</v>
      </c>
      <c r="I73" s="347">
        <f t="shared" si="4"/>
        <v>10.33</v>
      </c>
      <c r="J73" s="347">
        <f t="shared" si="4"/>
        <v>0</v>
      </c>
      <c r="K73" s="347">
        <f t="shared" si="4"/>
        <v>16.8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21.72</v>
      </c>
      <c r="P73" s="347">
        <f>SUM(F73:O73)</f>
        <v>55.9</v>
      </c>
      <c r="Q73" s="220"/>
      <c r="R73" s="158">
        <f>P73/Q71*100</f>
        <v>14.080604534005037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1.2</v>
      </c>
      <c r="I74" s="347">
        <f t="shared" si="5"/>
        <v>1.54</v>
      </c>
      <c r="J74" s="347">
        <f t="shared" si="5"/>
        <v>17.71</v>
      </c>
      <c r="K74" s="347">
        <f t="shared" si="5"/>
        <v>29.59</v>
      </c>
      <c r="L74" s="347">
        <f t="shared" si="5"/>
        <v>19.689999999999998</v>
      </c>
      <c r="M74" s="347">
        <f t="shared" si="5"/>
        <v>19.600000000000001</v>
      </c>
      <c r="N74" s="347">
        <f t="shared" si="5"/>
        <v>2.59</v>
      </c>
      <c r="O74" s="347">
        <f t="shared" si="5"/>
        <v>9.2799999999999994</v>
      </c>
      <c r="P74" s="347">
        <f>SUM(F74:O74)</f>
        <v>101.20000000000002</v>
      </c>
      <c r="Q74" s="220"/>
      <c r="R74" s="158">
        <f>P74/Q71*100</f>
        <v>25.491183879093203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1.7</v>
      </c>
      <c r="M75" s="347">
        <f t="shared" si="6"/>
        <v>0.1</v>
      </c>
      <c r="N75" s="347">
        <f t="shared" si="6"/>
        <v>0</v>
      </c>
      <c r="O75" s="347">
        <f t="shared" si="6"/>
        <v>0</v>
      </c>
      <c r="P75" s="347">
        <f>SUM(F75:O75)</f>
        <v>1.8</v>
      </c>
      <c r="Q75" s="220"/>
      <c r="R75" s="158">
        <f>P75/P71*100</f>
        <v>0.6423065943477021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36</v>
      </c>
      <c r="G76" s="347">
        <f t="shared" ref="G76:O76" si="7">F76+G71</f>
        <v>71</v>
      </c>
      <c r="H76" s="347">
        <f t="shared" si="7"/>
        <v>79.349999999999994</v>
      </c>
      <c r="I76" s="347">
        <f t="shared" si="7"/>
        <v>105.44999999999999</v>
      </c>
      <c r="J76" s="347">
        <f t="shared" si="7"/>
        <v>135.66</v>
      </c>
      <c r="K76" s="347">
        <f t="shared" si="7"/>
        <v>182.05</v>
      </c>
      <c r="L76" s="347">
        <f t="shared" si="7"/>
        <v>203.94</v>
      </c>
      <c r="M76" s="347">
        <f t="shared" si="7"/>
        <v>223.64</v>
      </c>
      <c r="N76" s="347">
        <f t="shared" si="7"/>
        <v>249.23999999999998</v>
      </c>
      <c r="O76" s="347">
        <f t="shared" si="7"/>
        <v>280.23999999999995</v>
      </c>
      <c r="P76" s="347">
        <f>O76</f>
        <v>280.23999999999995</v>
      </c>
      <c r="Q76" s="220"/>
      <c r="R76" s="158">
        <f>P72+P73+P74</f>
        <v>280.24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0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3.7000000000000028</v>
      </c>
      <c r="G78" s="347">
        <f t="shared" si="8"/>
        <v>4.7000000000000028</v>
      </c>
      <c r="H78" s="347">
        <f t="shared" si="8"/>
        <v>31.35</v>
      </c>
      <c r="I78" s="347">
        <f t="shared" si="8"/>
        <v>13.600000000000005</v>
      </c>
      <c r="J78" s="347">
        <f t="shared" si="8"/>
        <v>9.490000000000002</v>
      </c>
      <c r="K78" s="347">
        <f t="shared" si="8"/>
        <v>-6.6899999999999977</v>
      </c>
      <c r="L78" s="347">
        <f t="shared" si="8"/>
        <v>17.810000000000002</v>
      </c>
      <c r="M78" s="347">
        <f t="shared" si="8"/>
        <v>20.000000000000004</v>
      </c>
      <c r="N78" s="347">
        <f t="shared" si="8"/>
        <v>14.100000000000001</v>
      </c>
      <c r="O78" s="347">
        <f t="shared" si="8"/>
        <v>8.7000000000000064</v>
      </c>
      <c r="P78" s="347">
        <f>SUM(F78:O78)</f>
        <v>116.76</v>
      </c>
      <c r="Q78" s="348">
        <f>P78+O76</f>
        <v>396.99999999999994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4">
        <v>293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4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4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4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4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354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4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4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354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354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354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354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354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354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354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354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354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354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354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354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354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354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354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354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354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354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354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354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354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354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354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354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354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354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354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354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354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354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354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354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354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354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354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354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354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354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354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354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354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354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354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354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354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354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354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354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354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354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354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354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354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354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354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354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354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354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354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354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354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354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354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354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354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354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354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354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354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354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354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354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354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354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354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354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354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354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354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354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354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354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354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354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354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354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354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354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354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354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354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354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354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354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354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354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354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354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354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354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354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354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354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354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354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354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354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354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354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354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354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354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354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354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354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354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354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354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354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354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354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354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354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354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354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354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354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354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354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354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354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354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354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354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354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354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354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354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354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354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354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354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354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354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354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354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354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354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354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354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354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354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354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354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354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354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354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354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354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354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354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354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354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354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354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354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354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354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354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354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354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354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354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354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354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354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354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354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354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354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354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354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354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354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354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354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354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354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354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354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354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354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354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354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354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354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354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354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354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354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354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354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354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354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354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354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354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354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354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354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354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354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354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354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64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1.9</v>
      </c>
      <c r="M14" s="235"/>
      <c r="N14" s="235"/>
      <c r="O14" s="235"/>
      <c r="P14" s="235">
        <f>SUM(F14:O14)</f>
        <v>1.9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1.32</v>
      </c>
      <c r="M15" s="242"/>
      <c r="N15" s="235"/>
      <c r="O15" s="241"/>
      <c r="P15" s="235">
        <f>SUM(F15:O15)</f>
        <v>1.32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1.33</v>
      </c>
      <c r="M16" s="242"/>
      <c r="N16" s="241"/>
      <c r="O16" s="243"/>
      <c r="P16" s="235">
        <f>SUM(F16:O16)</f>
        <v>1.33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0.17</v>
      </c>
      <c r="N17" s="235"/>
      <c r="O17" s="235"/>
      <c r="P17" s="235">
        <f>SUM(F17:O17)</f>
        <v>0.17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0.23</v>
      </c>
      <c r="M18" s="213"/>
      <c r="N18" s="235"/>
      <c r="O18" s="235"/>
      <c r="P18" s="235">
        <f t="shared" ref="P18:P39" si="0">SUM(F18:O18)</f>
        <v>0.23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1.41</v>
      </c>
      <c r="M19" s="213"/>
      <c r="N19" s="235"/>
      <c r="O19" s="235"/>
      <c r="P19" s="235">
        <f t="shared" si="0"/>
        <v>1.41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3.43</v>
      </c>
      <c r="N20" s="235"/>
      <c r="O20" s="235"/>
      <c r="P20" s="235">
        <f t="shared" si="0"/>
        <v>3.43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0.6</v>
      </c>
      <c r="M21" s="213"/>
      <c r="N21" s="235"/>
      <c r="O21" s="235"/>
      <c r="P21" s="235">
        <f t="shared" si="0"/>
        <v>0.6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4.21</v>
      </c>
      <c r="M22" s="213"/>
      <c r="N22" s="235"/>
      <c r="O22" s="235"/>
      <c r="P22" s="235">
        <f t="shared" si="0"/>
        <v>4.21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0.2</v>
      </c>
      <c r="N23" s="235"/>
      <c r="O23" s="235"/>
      <c r="P23" s="235">
        <f t="shared" si="0"/>
        <v>0.2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0.91</v>
      </c>
      <c r="P24" s="235">
        <f t="shared" si="0"/>
        <v>0.91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213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1.91</v>
      </c>
      <c r="M27" s="242"/>
      <c r="N27" s="242"/>
      <c r="O27" s="254"/>
      <c r="P27" s="235">
        <f t="shared" si="0"/>
        <v>1.91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4.4000000000000004</v>
      </c>
      <c r="N28" s="235"/>
      <c r="O28" s="235"/>
      <c r="P28" s="235">
        <f t="shared" si="0"/>
        <v>4.4000000000000004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0.95</v>
      </c>
      <c r="O29" s="263"/>
      <c r="P29" s="235">
        <f t="shared" si="0"/>
        <v>0.95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2.6</v>
      </c>
      <c r="O30" s="268"/>
      <c r="P30" s="235">
        <f t="shared" si="0"/>
        <v>2.6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0.35</v>
      </c>
      <c r="O31" s="268"/>
      <c r="P31" s="235">
        <f t="shared" si="0"/>
        <v>0.35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0.05</v>
      </c>
      <c r="O32" s="272"/>
      <c r="P32" s="235">
        <f t="shared" si="0"/>
        <v>0.05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0.85</v>
      </c>
      <c r="P33" s="235">
        <f t="shared" si="0"/>
        <v>0.85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2.56</v>
      </c>
      <c r="N34" s="280"/>
      <c r="O34" s="282">
        <v>2.4</v>
      </c>
      <c r="P34" s="235">
        <f t="shared" si="0"/>
        <v>4.96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1.05</v>
      </c>
      <c r="P36" s="235">
        <f t="shared" si="0"/>
        <v>1.05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0.92</v>
      </c>
      <c r="P37" s="235">
        <f t="shared" si="0"/>
        <v>0.92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0.43</v>
      </c>
      <c r="M38" s="230"/>
      <c r="N38" s="230"/>
      <c r="O38" s="230"/>
      <c r="P38" s="235">
        <f t="shared" si="0"/>
        <v>0.43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0.1</v>
      </c>
      <c r="I40" s="235"/>
      <c r="J40" s="235"/>
      <c r="K40" s="235"/>
      <c r="L40" s="235"/>
      <c r="M40" s="235"/>
      <c r="N40" s="235"/>
      <c r="O40" s="225"/>
      <c r="P40" s="235">
        <f>SUM(F40:O40)</f>
        <v>0.1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36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36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39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39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6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6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0</v>
      </c>
      <c r="I44" s="303"/>
      <c r="J44" s="303"/>
      <c r="K44" s="303"/>
      <c r="L44" s="303"/>
      <c r="M44" s="303"/>
      <c r="N44" s="303"/>
      <c r="O44" s="303"/>
      <c r="P44" s="302">
        <f t="shared" si="1"/>
        <v>0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4.0999999999999996</v>
      </c>
      <c r="J47" s="313"/>
      <c r="K47" s="314"/>
      <c r="L47" s="313"/>
      <c r="M47" s="314"/>
      <c r="N47" s="313"/>
      <c r="O47" s="314"/>
      <c r="P47" s="302">
        <f t="shared" si="1"/>
        <v>4.0999999999999996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3</v>
      </c>
      <c r="J50" s="313"/>
      <c r="K50" s="272"/>
      <c r="L50" s="271"/>
      <c r="M50" s="272"/>
      <c r="N50" s="271"/>
      <c r="O50" s="272"/>
      <c r="P50" s="302">
        <f t="shared" si="1"/>
        <v>3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0.21</v>
      </c>
      <c r="M51" s="242"/>
      <c r="N51" s="241"/>
      <c r="O51" s="243"/>
      <c r="P51" s="302">
        <f t="shared" si="1"/>
        <v>0.21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0.85</v>
      </c>
      <c r="J52" s="250"/>
      <c r="K52" s="250"/>
      <c r="L52" s="250"/>
      <c r="M52" s="250"/>
      <c r="N52" s="250"/>
      <c r="O52" s="250"/>
      <c r="P52" s="302">
        <f t="shared" si="1"/>
        <v>0.85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1.3</v>
      </c>
      <c r="I53" s="290">
        <v>0.8</v>
      </c>
      <c r="J53" s="292"/>
      <c r="K53" s="290">
        <v>0.7</v>
      </c>
      <c r="L53" s="291"/>
      <c r="M53" s="292"/>
      <c r="N53" s="291"/>
      <c r="O53" s="292"/>
      <c r="P53" s="320">
        <f t="shared" si="1"/>
        <v>2.8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2.66</v>
      </c>
      <c r="J54" s="303"/>
      <c r="K54" s="303"/>
      <c r="L54" s="303"/>
      <c r="M54" s="303"/>
      <c r="N54" s="303"/>
      <c r="O54" s="303"/>
      <c r="P54" s="320">
        <f t="shared" si="1"/>
        <v>2.66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1.2</v>
      </c>
      <c r="J55" s="235"/>
      <c r="K55" s="235"/>
      <c r="L55" s="235"/>
      <c r="M55" s="235"/>
      <c r="N55" s="235"/>
      <c r="O55" s="235"/>
      <c r="P55" s="302">
        <f t="shared" si="1"/>
        <v>1.2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12</v>
      </c>
      <c r="L56" s="324"/>
      <c r="M56" s="235"/>
      <c r="N56" s="324"/>
      <c r="O56" s="325"/>
      <c r="P56" s="302">
        <f t="shared" si="1"/>
        <v>12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17.71</v>
      </c>
      <c r="K57" s="235">
        <v>25.47</v>
      </c>
      <c r="L57" s="324">
        <v>7.32</v>
      </c>
      <c r="M57" s="235">
        <v>5.49</v>
      </c>
      <c r="N57" s="324"/>
      <c r="O57" s="325"/>
      <c r="P57" s="302">
        <f t="shared" si="1"/>
        <v>55.99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0.6</v>
      </c>
      <c r="J58" s="328"/>
      <c r="K58" s="329"/>
      <c r="L58" s="328"/>
      <c r="M58" s="329"/>
      <c r="N58" s="328"/>
      <c r="O58" s="329"/>
      <c r="P58" s="302">
        <f t="shared" si="1"/>
        <v>0.6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13</v>
      </c>
      <c r="J60" s="235">
        <v>12.5</v>
      </c>
      <c r="K60" s="235"/>
      <c r="L60" s="235"/>
      <c r="M60" s="235"/>
      <c r="N60" s="235"/>
      <c r="O60" s="235"/>
      <c r="P60" s="302">
        <f t="shared" si="1"/>
        <v>25.5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0.5</v>
      </c>
      <c r="L62" s="324"/>
      <c r="M62" s="235"/>
      <c r="N62" s="324"/>
      <c r="O62" s="325"/>
      <c r="P62" s="302">
        <f t="shared" si="1"/>
        <v>0.5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0.2</v>
      </c>
      <c r="L63" s="241"/>
      <c r="M63" s="242"/>
      <c r="N63" s="241"/>
      <c r="O63" s="243"/>
      <c r="P63" s="302">
        <f t="shared" si="1"/>
        <v>0.2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</v>
      </c>
      <c r="O64" s="235"/>
      <c r="P64" s="302">
        <f t="shared" si="1"/>
        <v>22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0.57999999999999996</v>
      </c>
      <c r="P66" s="302">
        <f t="shared" si="1"/>
        <v>0.57999999999999996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0.7</v>
      </c>
      <c r="P67" s="302">
        <f t="shared" si="1"/>
        <v>0.7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0.8</v>
      </c>
      <c r="P68" s="302">
        <f>SUM(F68:O68)</f>
        <v>0.8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1.49</v>
      </c>
      <c r="P69" s="302">
        <f t="shared" si="1"/>
        <v>1.49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0.75</v>
      </c>
      <c r="P70" s="302">
        <f t="shared" si="1"/>
        <v>0.75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36</v>
      </c>
      <c r="G71" s="347">
        <f t="shared" si="2"/>
        <v>39</v>
      </c>
      <c r="H71" s="347">
        <f t="shared" si="2"/>
        <v>7.4999999999999991</v>
      </c>
      <c r="I71" s="347">
        <f t="shared" si="2"/>
        <v>26.21</v>
      </c>
      <c r="J71" s="347">
        <f t="shared" si="2"/>
        <v>30.21</v>
      </c>
      <c r="K71" s="347">
        <f t="shared" si="2"/>
        <v>46.370000000000005</v>
      </c>
      <c r="L71" s="347">
        <f t="shared" si="2"/>
        <v>22.37</v>
      </c>
      <c r="M71" s="347">
        <f t="shared" si="2"/>
        <v>20.05</v>
      </c>
      <c r="N71" s="347">
        <f t="shared" si="2"/>
        <v>25.95</v>
      </c>
      <c r="O71" s="347">
        <f t="shared" si="2"/>
        <v>31.549999999999997</v>
      </c>
      <c r="P71" s="347">
        <f t="shared" si="2"/>
        <v>285.20999999999998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36</v>
      </c>
      <c r="G72" s="347">
        <f t="shared" ref="G72:O72" si="3">G17+G27+G29+G32+G38+G41+G42+G49+G55+G60+G64+G40</f>
        <v>39</v>
      </c>
      <c r="H72" s="347">
        <f t="shared" si="3"/>
        <v>0.1</v>
      </c>
      <c r="I72" s="347">
        <f t="shared" si="3"/>
        <v>14.2</v>
      </c>
      <c r="J72" s="347">
        <f t="shared" si="3"/>
        <v>12.5</v>
      </c>
      <c r="K72" s="347">
        <f t="shared" si="3"/>
        <v>0</v>
      </c>
      <c r="L72" s="347">
        <f t="shared" si="3"/>
        <v>2.34</v>
      </c>
      <c r="M72" s="347">
        <f t="shared" si="3"/>
        <v>0.17</v>
      </c>
      <c r="N72" s="347">
        <f t="shared" si="3"/>
        <v>23</v>
      </c>
      <c r="O72" s="347">
        <f t="shared" si="3"/>
        <v>0</v>
      </c>
      <c r="P72" s="347">
        <f>SUM(F72:O72)</f>
        <v>127.31</v>
      </c>
      <c r="Q72" s="22"/>
      <c r="R72" s="158">
        <f>P72/Q71*100</f>
        <v>32.068010075566747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6.1</v>
      </c>
      <c r="I73" s="347">
        <f t="shared" si="4"/>
        <v>10.36</v>
      </c>
      <c r="J73" s="347">
        <f t="shared" si="4"/>
        <v>0</v>
      </c>
      <c r="K73" s="347">
        <f t="shared" si="4"/>
        <v>16.7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22.320000000000004</v>
      </c>
      <c r="P73" s="347">
        <f>SUM(F73:O73)</f>
        <v>55.480000000000004</v>
      </c>
      <c r="Q73" s="22"/>
      <c r="R73" s="158">
        <f>P73/Q71*100</f>
        <v>13.974811083123425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1.3</v>
      </c>
      <c r="I74" s="347">
        <f t="shared" si="5"/>
        <v>1.65</v>
      </c>
      <c r="J74" s="347">
        <f t="shared" si="5"/>
        <v>17.71</v>
      </c>
      <c r="K74" s="347">
        <f t="shared" si="5"/>
        <v>29.669999999999998</v>
      </c>
      <c r="L74" s="347">
        <f t="shared" si="5"/>
        <v>20.03</v>
      </c>
      <c r="M74" s="347">
        <f t="shared" si="5"/>
        <v>19.880000000000003</v>
      </c>
      <c r="N74" s="347">
        <f t="shared" si="5"/>
        <v>2.95</v>
      </c>
      <c r="O74" s="347">
        <f t="shared" si="5"/>
        <v>9.23</v>
      </c>
      <c r="P74" s="347">
        <f>SUM(F74:O74)</f>
        <v>102.42000000000002</v>
      </c>
      <c r="Q74" s="22"/>
      <c r="R74" s="158">
        <f>P74/Q71*100</f>
        <v>25.798488664987406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1.91</v>
      </c>
      <c r="M75" s="347">
        <f t="shared" si="6"/>
        <v>0.17</v>
      </c>
      <c r="N75" s="347">
        <f t="shared" si="6"/>
        <v>0</v>
      </c>
      <c r="O75" s="347">
        <f t="shared" si="6"/>
        <v>0</v>
      </c>
      <c r="P75" s="347">
        <f>SUM(F75:O75)</f>
        <v>2.08</v>
      </c>
      <c r="Q75" s="22"/>
      <c r="R75" s="158">
        <f>P75/P71*100</f>
        <v>0.7292871918936924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36</v>
      </c>
      <c r="G76" s="347">
        <f t="shared" ref="G76:O76" si="7">F76+G71</f>
        <v>75</v>
      </c>
      <c r="H76" s="347">
        <f t="shared" si="7"/>
        <v>82.5</v>
      </c>
      <c r="I76" s="347">
        <f t="shared" si="7"/>
        <v>108.71000000000001</v>
      </c>
      <c r="J76" s="347">
        <f t="shared" si="7"/>
        <v>138.92000000000002</v>
      </c>
      <c r="K76" s="347">
        <f t="shared" si="7"/>
        <v>185.29000000000002</v>
      </c>
      <c r="L76" s="347">
        <f t="shared" si="7"/>
        <v>207.66000000000003</v>
      </c>
      <c r="M76" s="347">
        <f t="shared" si="7"/>
        <v>227.71000000000004</v>
      </c>
      <c r="N76" s="347">
        <f t="shared" si="7"/>
        <v>253.66000000000003</v>
      </c>
      <c r="O76" s="347">
        <f t="shared" si="7"/>
        <v>285.21000000000004</v>
      </c>
      <c r="P76" s="347">
        <f>O76</f>
        <v>285.21000000000004</v>
      </c>
      <c r="Q76" s="22"/>
      <c r="R76" s="158">
        <f>P72+P73+P74</f>
        <v>285.21000000000004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3.7000000000000028</v>
      </c>
      <c r="G78" s="347">
        <f t="shared" si="8"/>
        <v>0.70000000000000284</v>
      </c>
      <c r="H78" s="347">
        <f t="shared" si="8"/>
        <v>32.200000000000003</v>
      </c>
      <c r="I78" s="347">
        <f t="shared" si="8"/>
        <v>13.490000000000002</v>
      </c>
      <c r="J78" s="347">
        <f t="shared" si="8"/>
        <v>9.490000000000002</v>
      </c>
      <c r="K78" s="347">
        <f t="shared" si="8"/>
        <v>-6.6700000000000017</v>
      </c>
      <c r="L78" s="347">
        <f t="shared" si="8"/>
        <v>17.330000000000002</v>
      </c>
      <c r="M78" s="347">
        <f t="shared" si="8"/>
        <v>19.650000000000002</v>
      </c>
      <c r="N78" s="347">
        <f t="shared" si="8"/>
        <v>13.750000000000004</v>
      </c>
      <c r="O78" s="347">
        <f t="shared" si="8"/>
        <v>8.1500000000000057</v>
      </c>
      <c r="P78" s="347">
        <f>SUM(F78:O78)</f>
        <v>111.79000000000002</v>
      </c>
      <c r="Q78" s="157">
        <f>P78+O76</f>
        <v>397.00000000000006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297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70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1.9</v>
      </c>
      <c r="M14" s="235"/>
      <c r="N14" s="235"/>
      <c r="O14" s="235"/>
      <c r="P14" s="235">
        <f>SUM(F14:O14)</f>
        <v>1.9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1.38</v>
      </c>
      <c r="M15" s="242"/>
      <c r="N15" s="235"/>
      <c r="O15" s="241"/>
      <c r="P15" s="235">
        <f>SUM(F15:O15)</f>
        <v>1.38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1.45</v>
      </c>
      <c r="M16" s="242"/>
      <c r="N16" s="241"/>
      <c r="O16" s="243"/>
      <c r="P16" s="235">
        <f>SUM(F16:O16)</f>
        <v>1.45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0.27</v>
      </c>
      <c r="N17" s="235"/>
      <c r="O17" s="235"/>
      <c r="P17" s="235">
        <f>SUM(F17:O17)</f>
        <v>0.27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0.27</v>
      </c>
      <c r="M18" s="213"/>
      <c r="N18" s="235"/>
      <c r="O18" s="235"/>
      <c r="P18" s="235">
        <f t="shared" ref="P18:P39" si="0">SUM(F18:O18)</f>
        <v>0.27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1.6</v>
      </c>
      <c r="M19" s="213"/>
      <c r="N19" s="235"/>
      <c r="O19" s="235"/>
      <c r="P19" s="235">
        <f t="shared" si="0"/>
        <v>1.6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3.91</v>
      </c>
      <c r="N20" s="235"/>
      <c r="O20" s="235"/>
      <c r="P20" s="235">
        <f t="shared" si="0"/>
        <v>3.91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0.74</v>
      </c>
      <c r="M21" s="213"/>
      <c r="N21" s="235"/>
      <c r="O21" s="235"/>
      <c r="P21" s="235">
        <f t="shared" si="0"/>
        <v>0.74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4.6100000000000003</v>
      </c>
      <c r="M22" s="213"/>
      <c r="N22" s="235"/>
      <c r="O22" s="235"/>
      <c r="P22" s="235">
        <f t="shared" si="0"/>
        <v>4.6100000000000003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0.23</v>
      </c>
      <c r="N23" s="235"/>
      <c r="O23" s="235"/>
      <c r="P23" s="235">
        <f t="shared" si="0"/>
        <v>0.23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1.1399999999999999</v>
      </c>
      <c r="P24" s="235">
        <f t="shared" si="0"/>
        <v>1.1399999999999999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436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1.17</v>
      </c>
      <c r="M27" s="242"/>
      <c r="N27" s="242"/>
      <c r="O27" s="254"/>
      <c r="P27" s="235">
        <f t="shared" si="0"/>
        <v>1.17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4.66</v>
      </c>
      <c r="N28" s="235"/>
      <c r="O28" s="235"/>
      <c r="P28" s="235">
        <f t="shared" si="0"/>
        <v>4.66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</v>
      </c>
      <c r="O29" s="263"/>
      <c r="P29" s="235">
        <f t="shared" si="0"/>
        <v>1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2.9</v>
      </c>
      <c r="O30" s="268"/>
      <c r="P30" s="235">
        <f t="shared" si="0"/>
        <v>2.9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0.37</v>
      </c>
      <c r="O31" s="268"/>
      <c r="P31" s="235">
        <f t="shared" si="0"/>
        <v>0.37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0.05</v>
      </c>
      <c r="O32" s="272"/>
      <c r="P32" s="235">
        <f t="shared" si="0"/>
        <v>0.05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1.05</v>
      </c>
      <c r="P33" s="235">
        <f t="shared" si="0"/>
        <v>1.05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</v>
      </c>
      <c r="N34" s="280"/>
      <c r="O34" s="282">
        <v>2.7</v>
      </c>
      <c r="P34" s="235">
        <f t="shared" si="0"/>
        <v>5.7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1.1200000000000001</v>
      </c>
      <c r="P37" s="235">
        <f t="shared" si="0"/>
        <v>1.1200000000000001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0.5</v>
      </c>
      <c r="M38" s="230"/>
      <c r="N38" s="230"/>
      <c r="O38" s="230"/>
      <c r="P38" s="235">
        <f t="shared" si="0"/>
        <v>0.5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0.1</v>
      </c>
      <c r="I40" s="235"/>
      <c r="J40" s="235"/>
      <c r="K40" s="235"/>
      <c r="L40" s="235"/>
      <c r="M40" s="235"/>
      <c r="N40" s="235"/>
      <c r="O40" s="225"/>
      <c r="P40" s="235">
        <f>SUM(F40:O40)</f>
        <v>0.1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36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36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39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39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6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6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0</v>
      </c>
      <c r="I44" s="303"/>
      <c r="J44" s="303"/>
      <c r="K44" s="303"/>
      <c r="L44" s="303"/>
      <c r="M44" s="303"/>
      <c r="N44" s="303"/>
      <c r="O44" s="303"/>
      <c r="P44" s="302">
        <f t="shared" si="1"/>
        <v>0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4.08</v>
      </c>
      <c r="J47" s="313"/>
      <c r="K47" s="314"/>
      <c r="L47" s="313"/>
      <c r="M47" s="314"/>
      <c r="N47" s="313"/>
      <c r="O47" s="314"/>
      <c r="P47" s="302">
        <f t="shared" si="1"/>
        <v>4.08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3</v>
      </c>
      <c r="J50" s="313"/>
      <c r="K50" s="272"/>
      <c r="L50" s="271"/>
      <c r="M50" s="272"/>
      <c r="N50" s="271"/>
      <c r="O50" s="272"/>
      <c r="P50" s="302">
        <f t="shared" si="1"/>
        <v>3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0.23</v>
      </c>
      <c r="M51" s="242"/>
      <c r="N51" s="241"/>
      <c r="O51" s="243"/>
      <c r="P51" s="302">
        <f t="shared" si="1"/>
        <v>0.23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0.81</v>
      </c>
      <c r="J52" s="250"/>
      <c r="K52" s="250"/>
      <c r="L52" s="250"/>
      <c r="M52" s="250"/>
      <c r="N52" s="250"/>
      <c r="O52" s="250"/>
      <c r="P52" s="302">
        <f t="shared" si="1"/>
        <v>0.81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1.33</v>
      </c>
      <c r="I53" s="290">
        <v>0.9</v>
      </c>
      <c r="J53" s="292"/>
      <c r="K53" s="290">
        <v>0.8</v>
      </c>
      <c r="L53" s="291"/>
      <c r="M53" s="292"/>
      <c r="N53" s="291"/>
      <c r="O53" s="292"/>
      <c r="P53" s="320">
        <f t="shared" si="1"/>
        <v>3.0300000000000002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3.82</v>
      </c>
      <c r="J54" s="303"/>
      <c r="K54" s="303"/>
      <c r="L54" s="303"/>
      <c r="M54" s="303"/>
      <c r="N54" s="303"/>
      <c r="O54" s="303"/>
      <c r="P54" s="320">
        <f t="shared" si="1"/>
        <v>3.82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1.1100000000000001</v>
      </c>
      <c r="J55" s="235"/>
      <c r="K55" s="235"/>
      <c r="L55" s="235"/>
      <c r="M55" s="235"/>
      <c r="N55" s="235"/>
      <c r="O55" s="235"/>
      <c r="P55" s="302">
        <f t="shared" si="1"/>
        <v>1.1100000000000001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12</v>
      </c>
      <c r="L56" s="324"/>
      <c r="M56" s="235"/>
      <c r="N56" s="324"/>
      <c r="O56" s="325"/>
      <c r="P56" s="302">
        <f t="shared" si="1"/>
        <v>12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17.71</v>
      </c>
      <c r="K57" s="235">
        <v>25.47</v>
      </c>
      <c r="L57" s="324">
        <v>7.32</v>
      </c>
      <c r="M57" s="235">
        <v>5.49</v>
      </c>
      <c r="N57" s="324"/>
      <c r="O57" s="325"/>
      <c r="P57" s="302">
        <f t="shared" si="1"/>
        <v>55.99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0.72</v>
      </c>
      <c r="J58" s="328"/>
      <c r="K58" s="329"/>
      <c r="L58" s="328"/>
      <c r="M58" s="329"/>
      <c r="N58" s="328"/>
      <c r="O58" s="329"/>
      <c r="P58" s="302">
        <f t="shared" si="1"/>
        <v>0.72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13</v>
      </c>
      <c r="J60" s="235">
        <v>12.5</v>
      </c>
      <c r="K60" s="235"/>
      <c r="L60" s="235"/>
      <c r="M60" s="235"/>
      <c r="N60" s="235"/>
      <c r="O60" s="235"/>
      <c r="P60" s="302">
        <f t="shared" si="1"/>
        <v>25.5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0.6</v>
      </c>
      <c r="L62" s="324"/>
      <c r="M62" s="235"/>
      <c r="N62" s="324"/>
      <c r="O62" s="325"/>
      <c r="P62" s="302">
        <f t="shared" si="1"/>
        <v>0.6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0.2</v>
      </c>
      <c r="L63" s="241"/>
      <c r="M63" s="242"/>
      <c r="N63" s="241"/>
      <c r="O63" s="243"/>
      <c r="P63" s="302">
        <f t="shared" si="1"/>
        <v>0.2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</v>
      </c>
      <c r="O64" s="235"/>
      <c r="P64" s="302">
        <f t="shared" si="1"/>
        <v>22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</v>
      </c>
      <c r="P66" s="302">
        <f t="shared" si="1"/>
        <v>0.9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0.8</v>
      </c>
      <c r="P67" s="302">
        <f t="shared" si="1"/>
        <v>0.8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1.4</v>
      </c>
      <c r="P68" s="302">
        <f>SUM(F68:O68)</f>
        <v>1.4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</v>
      </c>
      <c r="P69" s="302">
        <f t="shared" si="1"/>
        <v>2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0.85</v>
      </c>
      <c r="P70" s="302">
        <f t="shared" si="1"/>
        <v>0.85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36</v>
      </c>
      <c r="G71" s="347">
        <f t="shared" si="2"/>
        <v>39</v>
      </c>
      <c r="H71" s="347">
        <f t="shared" si="2"/>
        <v>7.5299999999999994</v>
      </c>
      <c r="I71" s="347">
        <f t="shared" si="2"/>
        <v>27.44</v>
      </c>
      <c r="J71" s="347">
        <f t="shared" si="2"/>
        <v>30.21</v>
      </c>
      <c r="K71" s="347">
        <f t="shared" si="2"/>
        <v>46.57</v>
      </c>
      <c r="L71" s="347">
        <f t="shared" si="2"/>
        <v>22.67</v>
      </c>
      <c r="M71" s="347">
        <f t="shared" si="2"/>
        <v>21.36</v>
      </c>
      <c r="N71" s="347">
        <f t="shared" si="2"/>
        <v>26.32</v>
      </c>
      <c r="O71" s="347">
        <f t="shared" si="2"/>
        <v>34.059999999999995</v>
      </c>
      <c r="P71" s="347">
        <f t="shared" si="2"/>
        <v>291.16000000000003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36</v>
      </c>
      <c r="G72" s="347">
        <f t="shared" ref="G72:O72" si="3">G17+G27+G29+G32+G38+G41+G42+G49+G55+G60+G64+G40</f>
        <v>39</v>
      </c>
      <c r="H72" s="347">
        <f t="shared" si="3"/>
        <v>0.1</v>
      </c>
      <c r="I72" s="347">
        <f t="shared" si="3"/>
        <v>14.11</v>
      </c>
      <c r="J72" s="347">
        <f t="shared" si="3"/>
        <v>12.5</v>
      </c>
      <c r="K72" s="347">
        <f t="shared" si="3"/>
        <v>0</v>
      </c>
      <c r="L72" s="347">
        <f t="shared" si="3"/>
        <v>1.67</v>
      </c>
      <c r="M72" s="347">
        <f t="shared" si="3"/>
        <v>0.27</v>
      </c>
      <c r="N72" s="347">
        <f t="shared" si="3"/>
        <v>23.05</v>
      </c>
      <c r="O72" s="347">
        <f t="shared" si="3"/>
        <v>0</v>
      </c>
      <c r="P72" s="347">
        <f>SUM(F72:O72)</f>
        <v>126.69999999999999</v>
      </c>
      <c r="Q72" s="22"/>
      <c r="R72" s="158">
        <f>P72/Q71*100</f>
        <v>31.914357682619642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6.1</v>
      </c>
      <c r="I73" s="347">
        <f t="shared" si="4"/>
        <v>11.620000000000001</v>
      </c>
      <c r="J73" s="347">
        <f t="shared" si="4"/>
        <v>0</v>
      </c>
      <c r="K73" s="347">
        <f t="shared" si="4"/>
        <v>16.8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22.67</v>
      </c>
      <c r="P73" s="347">
        <f>SUM(F73:O73)</f>
        <v>57.19</v>
      </c>
      <c r="Q73" s="22"/>
      <c r="R73" s="158">
        <f>P73/Q71*100</f>
        <v>14.405541561712845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1.33</v>
      </c>
      <c r="I74" s="347">
        <f t="shared" si="5"/>
        <v>1.71</v>
      </c>
      <c r="J74" s="347">
        <f t="shared" si="5"/>
        <v>17.71</v>
      </c>
      <c r="K74" s="347">
        <f t="shared" si="5"/>
        <v>29.77</v>
      </c>
      <c r="L74" s="347">
        <f t="shared" si="5"/>
        <v>21</v>
      </c>
      <c r="M74" s="347">
        <f t="shared" si="5"/>
        <v>21.090000000000003</v>
      </c>
      <c r="N74" s="347">
        <f t="shared" si="5"/>
        <v>3.27</v>
      </c>
      <c r="O74" s="347">
        <f t="shared" si="5"/>
        <v>11.39</v>
      </c>
      <c r="P74" s="347">
        <f>SUM(F74:O74)</f>
        <v>107.27</v>
      </c>
      <c r="Q74" s="22"/>
      <c r="R74" s="158">
        <f>P74/Q71*100</f>
        <v>27.020151133501258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1.17</v>
      </c>
      <c r="M75" s="347">
        <f t="shared" si="6"/>
        <v>0.27</v>
      </c>
      <c r="N75" s="347">
        <f t="shared" si="6"/>
        <v>0</v>
      </c>
      <c r="O75" s="347">
        <f t="shared" si="6"/>
        <v>0</v>
      </c>
      <c r="P75" s="347">
        <f>SUM(F75:O75)</f>
        <v>1.44</v>
      </c>
      <c r="Q75" s="22"/>
      <c r="R75" s="158">
        <f>P75/P71*100</f>
        <v>0.49457343041626589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36</v>
      </c>
      <c r="G76" s="347">
        <f t="shared" ref="G76:O76" si="7">F76+G71</f>
        <v>75</v>
      </c>
      <c r="H76" s="347">
        <f t="shared" si="7"/>
        <v>82.53</v>
      </c>
      <c r="I76" s="347">
        <f t="shared" si="7"/>
        <v>109.97</v>
      </c>
      <c r="J76" s="347">
        <f t="shared" si="7"/>
        <v>140.18</v>
      </c>
      <c r="K76" s="347">
        <f t="shared" si="7"/>
        <v>186.75</v>
      </c>
      <c r="L76" s="347">
        <f t="shared" si="7"/>
        <v>209.42000000000002</v>
      </c>
      <c r="M76" s="347">
        <f t="shared" si="7"/>
        <v>230.78000000000003</v>
      </c>
      <c r="N76" s="347">
        <f t="shared" si="7"/>
        <v>257.10000000000002</v>
      </c>
      <c r="O76" s="347">
        <f t="shared" si="7"/>
        <v>291.16000000000003</v>
      </c>
      <c r="P76" s="347">
        <f>O76</f>
        <v>291.16000000000003</v>
      </c>
      <c r="Q76" s="22"/>
      <c r="R76" s="158">
        <f>P72+P73+P74</f>
        <v>291.15999999999997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3.7000000000000028</v>
      </c>
      <c r="G78" s="347">
        <f t="shared" si="8"/>
        <v>0.70000000000000284</v>
      </c>
      <c r="H78" s="347">
        <f t="shared" si="8"/>
        <v>32.17</v>
      </c>
      <c r="I78" s="347">
        <f t="shared" si="8"/>
        <v>12.260000000000002</v>
      </c>
      <c r="J78" s="347">
        <f t="shared" si="8"/>
        <v>9.490000000000002</v>
      </c>
      <c r="K78" s="347">
        <f t="shared" si="8"/>
        <v>-6.8699999999999974</v>
      </c>
      <c r="L78" s="347">
        <f t="shared" si="8"/>
        <v>17.03</v>
      </c>
      <c r="M78" s="347">
        <f t="shared" si="8"/>
        <v>18.340000000000003</v>
      </c>
      <c r="N78" s="347">
        <f t="shared" si="8"/>
        <v>13.380000000000003</v>
      </c>
      <c r="O78" s="347">
        <f t="shared" si="8"/>
        <v>5.6400000000000077</v>
      </c>
      <c r="P78" s="347">
        <f>SUM(F78:O78)</f>
        <v>105.84000000000003</v>
      </c>
      <c r="Q78" s="157">
        <f>P78+O76</f>
        <v>397.00000000000006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308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61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2</v>
      </c>
      <c r="M14" s="235"/>
      <c r="N14" s="235"/>
      <c r="O14" s="235"/>
      <c r="P14" s="235">
        <f>SUM(F14:O14)</f>
        <v>2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1.48</v>
      </c>
      <c r="M15" s="242"/>
      <c r="N15" s="235"/>
      <c r="O15" s="241"/>
      <c r="P15" s="235">
        <f>SUM(F15:O15)</f>
        <v>1.48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2.21</v>
      </c>
      <c r="M16" s="242"/>
      <c r="N16" s="241"/>
      <c r="O16" s="243"/>
      <c r="P16" s="235">
        <f>SUM(F16:O16)</f>
        <v>2.21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0.26</v>
      </c>
      <c r="N17" s="235"/>
      <c r="O17" s="235"/>
      <c r="P17" s="235">
        <f>SUM(F17:O17)</f>
        <v>0.26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0.32</v>
      </c>
      <c r="M18" s="213"/>
      <c r="N18" s="235"/>
      <c r="O18" s="235"/>
      <c r="P18" s="235">
        <f t="shared" ref="P18:P39" si="0">SUM(F18:O18)</f>
        <v>0.32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1.8</v>
      </c>
      <c r="M19" s="213"/>
      <c r="N19" s="235"/>
      <c r="O19" s="235"/>
      <c r="P19" s="235">
        <f t="shared" si="0"/>
        <v>1.8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4.45</v>
      </c>
      <c r="N20" s="235"/>
      <c r="O20" s="235"/>
      <c r="P20" s="235">
        <f t="shared" si="0"/>
        <v>4.45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</v>
      </c>
      <c r="M21" s="213"/>
      <c r="N21" s="235"/>
      <c r="O21" s="235"/>
      <c r="P21" s="235">
        <f t="shared" si="0"/>
        <v>1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5.25</v>
      </c>
      <c r="M22" s="213"/>
      <c r="N22" s="235"/>
      <c r="O22" s="235"/>
      <c r="P22" s="235">
        <f t="shared" si="0"/>
        <v>5.25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0.27</v>
      </c>
      <c r="N23" s="235"/>
      <c r="O23" s="235"/>
      <c r="P23" s="235">
        <f t="shared" si="0"/>
        <v>0.27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1.5</v>
      </c>
      <c r="P24" s="235">
        <f t="shared" si="0"/>
        <v>1.5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213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1.2</v>
      </c>
      <c r="M27" s="242"/>
      <c r="N27" s="242"/>
      <c r="O27" s="254"/>
      <c r="P27" s="235">
        <f t="shared" si="0"/>
        <v>1.2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4.67</v>
      </c>
      <c r="N28" s="235"/>
      <c r="O28" s="235"/>
      <c r="P28" s="235">
        <f t="shared" si="0"/>
        <v>4.67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1.1399999999999999</v>
      </c>
      <c r="O29" s="263"/>
      <c r="P29" s="235">
        <f t="shared" si="0"/>
        <v>1.1399999999999999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3.7</v>
      </c>
      <c r="O30" s="268"/>
      <c r="P30" s="235">
        <f t="shared" si="0"/>
        <v>3.7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0.4</v>
      </c>
      <c r="O31" s="268"/>
      <c r="P31" s="235">
        <f t="shared" si="0"/>
        <v>0.4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1.05</v>
      </c>
      <c r="P33" s="235">
        <f t="shared" si="0"/>
        <v>1.05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3.3</v>
      </c>
      <c r="N34" s="280"/>
      <c r="O34" s="282">
        <v>2.7</v>
      </c>
      <c r="P34" s="235">
        <f t="shared" si="0"/>
        <v>6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1.45</v>
      </c>
      <c r="P37" s="235">
        <f t="shared" si="0"/>
        <v>1.45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0.9</v>
      </c>
      <c r="M38" s="230"/>
      <c r="N38" s="230"/>
      <c r="O38" s="230"/>
      <c r="P38" s="235">
        <f t="shared" si="0"/>
        <v>0.9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0.1</v>
      </c>
      <c r="I40" s="235"/>
      <c r="J40" s="235"/>
      <c r="K40" s="235"/>
      <c r="L40" s="235"/>
      <c r="M40" s="235"/>
      <c r="N40" s="235"/>
      <c r="O40" s="225"/>
      <c r="P40" s="235">
        <f>SUM(F40:O40)</f>
        <v>0.1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36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36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39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39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8.8800000000000008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8.8800000000000008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0</v>
      </c>
      <c r="I44" s="303"/>
      <c r="J44" s="303"/>
      <c r="K44" s="303"/>
      <c r="L44" s="303"/>
      <c r="M44" s="303"/>
      <c r="N44" s="303"/>
      <c r="O44" s="303"/>
      <c r="P44" s="302">
        <f t="shared" si="1"/>
        <v>0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4</v>
      </c>
      <c r="J47" s="313"/>
      <c r="K47" s="314"/>
      <c r="L47" s="313"/>
      <c r="M47" s="314"/>
      <c r="N47" s="313"/>
      <c r="O47" s="314"/>
      <c r="P47" s="302">
        <f t="shared" si="1"/>
        <v>4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3</v>
      </c>
      <c r="J50" s="313"/>
      <c r="K50" s="272"/>
      <c r="L50" s="271"/>
      <c r="M50" s="272"/>
      <c r="N50" s="271"/>
      <c r="O50" s="272"/>
      <c r="P50" s="302">
        <f t="shared" si="1"/>
        <v>3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</v>
      </c>
      <c r="M51" s="242"/>
      <c r="N51" s="241"/>
      <c r="O51" s="243"/>
      <c r="P51" s="302">
        <f t="shared" si="1"/>
        <v>0.2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0.87</v>
      </c>
      <c r="J52" s="250"/>
      <c r="K52" s="250"/>
      <c r="L52" s="250"/>
      <c r="M52" s="250"/>
      <c r="N52" s="250"/>
      <c r="O52" s="250"/>
      <c r="P52" s="302">
        <f t="shared" si="1"/>
        <v>0.87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1.41</v>
      </c>
      <c r="I53" s="290">
        <v>1.2</v>
      </c>
      <c r="J53" s="292"/>
      <c r="K53" s="290">
        <v>0.1</v>
      </c>
      <c r="L53" s="291"/>
      <c r="M53" s="292"/>
      <c r="N53" s="291"/>
      <c r="O53" s="292"/>
      <c r="P53" s="320">
        <f t="shared" si="1"/>
        <v>2.71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3.74</v>
      </c>
      <c r="J54" s="303"/>
      <c r="K54" s="303"/>
      <c r="L54" s="303"/>
      <c r="M54" s="303"/>
      <c r="N54" s="303"/>
      <c r="O54" s="303"/>
      <c r="P54" s="320">
        <f t="shared" si="1"/>
        <v>3.74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1.1000000000000001</v>
      </c>
      <c r="J55" s="235"/>
      <c r="K55" s="235"/>
      <c r="L55" s="235"/>
      <c r="M55" s="235"/>
      <c r="N55" s="235"/>
      <c r="O55" s="235"/>
      <c r="P55" s="302">
        <f t="shared" si="1"/>
        <v>1.1000000000000001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7.4</v>
      </c>
      <c r="L56" s="324"/>
      <c r="M56" s="235"/>
      <c r="N56" s="324"/>
      <c r="O56" s="325"/>
      <c r="P56" s="302">
        <f t="shared" si="1"/>
        <v>7.4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17.71</v>
      </c>
      <c r="K57" s="235">
        <v>25.47</v>
      </c>
      <c r="L57" s="324">
        <v>7.32</v>
      </c>
      <c r="M57" s="235">
        <v>5.49</v>
      </c>
      <c r="N57" s="324"/>
      <c r="O57" s="325"/>
      <c r="P57" s="302">
        <f t="shared" si="1"/>
        <v>55.99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0.72</v>
      </c>
      <c r="J58" s="328"/>
      <c r="K58" s="329"/>
      <c r="L58" s="328"/>
      <c r="M58" s="329"/>
      <c r="N58" s="328"/>
      <c r="O58" s="329"/>
      <c r="P58" s="302">
        <f t="shared" si="1"/>
        <v>0.72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13</v>
      </c>
      <c r="J60" s="235">
        <v>12.5</v>
      </c>
      <c r="K60" s="235"/>
      <c r="L60" s="235"/>
      <c r="M60" s="235"/>
      <c r="N60" s="235"/>
      <c r="O60" s="235"/>
      <c r="P60" s="302">
        <f t="shared" si="1"/>
        <v>25.5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0.54</v>
      </c>
      <c r="L62" s="324"/>
      <c r="M62" s="235"/>
      <c r="N62" s="324"/>
      <c r="O62" s="325"/>
      <c r="P62" s="302">
        <f t="shared" si="1"/>
        <v>0.54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0.24</v>
      </c>
      <c r="L63" s="241"/>
      <c r="M63" s="242"/>
      <c r="N63" s="241"/>
      <c r="O63" s="243"/>
      <c r="P63" s="302">
        <f t="shared" si="1"/>
        <v>0.24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22.2</v>
      </c>
      <c r="O64" s="235"/>
      <c r="P64" s="302">
        <f t="shared" si="1"/>
        <v>22.2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</v>
      </c>
      <c r="P66" s="302">
        <f t="shared" si="1"/>
        <v>0.9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0.8</v>
      </c>
      <c r="P67" s="302">
        <f t="shared" si="1"/>
        <v>0.8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1.4</v>
      </c>
      <c r="P68" s="302">
        <f>SUM(F68:O68)</f>
        <v>1.4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</v>
      </c>
      <c r="P69" s="302">
        <f t="shared" si="1"/>
        <v>2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0.85</v>
      </c>
      <c r="P70" s="302">
        <f t="shared" si="1"/>
        <v>0.85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36</v>
      </c>
      <c r="G71" s="347">
        <f t="shared" si="2"/>
        <v>39</v>
      </c>
      <c r="H71" s="347">
        <f t="shared" si="2"/>
        <v>10.49</v>
      </c>
      <c r="I71" s="347">
        <f t="shared" si="2"/>
        <v>27.630000000000003</v>
      </c>
      <c r="J71" s="347">
        <f t="shared" si="2"/>
        <v>30.21</v>
      </c>
      <c r="K71" s="347">
        <f t="shared" si="2"/>
        <v>41.25</v>
      </c>
      <c r="L71" s="347">
        <f t="shared" si="2"/>
        <v>25.179999999999996</v>
      </c>
      <c r="M71" s="347">
        <f t="shared" si="2"/>
        <v>22.240000000000002</v>
      </c>
      <c r="N71" s="347">
        <f t="shared" si="2"/>
        <v>27.54</v>
      </c>
      <c r="O71" s="347">
        <f t="shared" si="2"/>
        <v>34.75</v>
      </c>
      <c r="P71" s="347">
        <f t="shared" si="2"/>
        <v>294.29000000000002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36</v>
      </c>
      <c r="G72" s="347">
        <f t="shared" ref="G72:O72" si="3">G17+G27+G29+G32+G38+G41+G42+G49+G55+G60+G64+G40</f>
        <v>39</v>
      </c>
      <c r="H72" s="347">
        <f t="shared" si="3"/>
        <v>0.1</v>
      </c>
      <c r="I72" s="347">
        <f t="shared" si="3"/>
        <v>14.1</v>
      </c>
      <c r="J72" s="347">
        <f t="shared" si="3"/>
        <v>12.5</v>
      </c>
      <c r="K72" s="347">
        <f t="shared" si="3"/>
        <v>0</v>
      </c>
      <c r="L72" s="347">
        <f t="shared" si="3"/>
        <v>2.1</v>
      </c>
      <c r="M72" s="347">
        <f t="shared" si="3"/>
        <v>0.26</v>
      </c>
      <c r="N72" s="347">
        <f t="shared" si="3"/>
        <v>23.439999999999998</v>
      </c>
      <c r="O72" s="347">
        <f t="shared" si="3"/>
        <v>0</v>
      </c>
      <c r="P72" s="347">
        <f>SUM(F72:O72)</f>
        <v>127.49999999999999</v>
      </c>
      <c r="Q72" s="22"/>
      <c r="R72" s="158">
        <f>P72/Q71*100</f>
        <v>32.115869017632235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8.98</v>
      </c>
      <c r="I73" s="347">
        <f t="shared" si="4"/>
        <v>11.46</v>
      </c>
      <c r="J73" s="347">
        <f t="shared" si="4"/>
        <v>0</v>
      </c>
      <c r="K73" s="347">
        <f t="shared" si="4"/>
        <v>12.18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23</v>
      </c>
      <c r="P73" s="347">
        <f>SUM(F73:O73)</f>
        <v>55.620000000000005</v>
      </c>
      <c r="Q73" s="22"/>
      <c r="R73" s="158">
        <f>P73/Q71*100</f>
        <v>14.010075566750633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1.41</v>
      </c>
      <c r="I74" s="347">
        <f t="shared" si="5"/>
        <v>2.0699999999999998</v>
      </c>
      <c r="J74" s="347">
        <f t="shared" si="5"/>
        <v>17.71</v>
      </c>
      <c r="K74" s="347">
        <f t="shared" si="5"/>
        <v>29.07</v>
      </c>
      <c r="L74" s="347">
        <f t="shared" si="5"/>
        <v>23.08</v>
      </c>
      <c r="M74" s="347">
        <f t="shared" si="5"/>
        <v>21.979999999999997</v>
      </c>
      <c r="N74" s="347">
        <f t="shared" si="5"/>
        <v>4.1000000000000005</v>
      </c>
      <c r="O74" s="347">
        <f t="shared" si="5"/>
        <v>11.75</v>
      </c>
      <c r="P74" s="347">
        <f>SUM(F74:O74)</f>
        <v>111.16999999999999</v>
      </c>
      <c r="Q74" s="22"/>
      <c r="R74" s="158">
        <f>P74/Q71*100</f>
        <v>28.002518891687657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1.2</v>
      </c>
      <c r="M75" s="347">
        <f t="shared" si="6"/>
        <v>0.26</v>
      </c>
      <c r="N75" s="347">
        <f t="shared" si="6"/>
        <v>0</v>
      </c>
      <c r="O75" s="347">
        <f t="shared" si="6"/>
        <v>0</v>
      </c>
      <c r="P75" s="347">
        <f>SUM(F75:O75)</f>
        <v>1.46</v>
      </c>
      <c r="Q75" s="22"/>
      <c r="R75" s="158">
        <f>P75/P71*100</f>
        <v>0.49610927996194221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36</v>
      </c>
      <c r="G76" s="347">
        <f t="shared" ref="G76:O76" si="7">F76+G71</f>
        <v>75</v>
      </c>
      <c r="H76" s="347">
        <f t="shared" si="7"/>
        <v>85.49</v>
      </c>
      <c r="I76" s="347">
        <f t="shared" si="7"/>
        <v>113.12</v>
      </c>
      <c r="J76" s="347">
        <f t="shared" si="7"/>
        <v>143.33000000000001</v>
      </c>
      <c r="K76" s="347">
        <f t="shared" si="7"/>
        <v>184.58</v>
      </c>
      <c r="L76" s="347">
        <f t="shared" si="7"/>
        <v>209.76000000000002</v>
      </c>
      <c r="M76" s="347">
        <f t="shared" si="7"/>
        <v>232.00000000000003</v>
      </c>
      <c r="N76" s="347">
        <f t="shared" si="7"/>
        <v>259.54000000000002</v>
      </c>
      <c r="O76" s="347">
        <f t="shared" si="7"/>
        <v>294.29000000000002</v>
      </c>
      <c r="P76" s="347">
        <f>O76</f>
        <v>294.29000000000002</v>
      </c>
      <c r="Q76" s="22"/>
      <c r="R76" s="158">
        <f>P72+P73+P74</f>
        <v>294.28999999999996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3.7000000000000028</v>
      </c>
      <c r="G78" s="347">
        <f t="shared" si="8"/>
        <v>0.70000000000000284</v>
      </c>
      <c r="H78" s="347">
        <f t="shared" si="8"/>
        <v>29.21</v>
      </c>
      <c r="I78" s="347">
        <f t="shared" si="8"/>
        <v>12.07</v>
      </c>
      <c r="J78" s="347">
        <f t="shared" si="8"/>
        <v>9.490000000000002</v>
      </c>
      <c r="K78" s="347">
        <f t="shared" si="8"/>
        <v>-1.5499999999999972</v>
      </c>
      <c r="L78" s="347">
        <f t="shared" si="8"/>
        <v>14.520000000000007</v>
      </c>
      <c r="M78" s="347">
        <f t="shared" si="8"/>
        <v>17.46</v>
      </c>
      <c r="N78" s="347">
        <f t="shared" si="8"/>
        <v>12.160000000000004</v>
      </c>
      <c r="O78" s="347">
        <f t="shared" si="8"/>
        <v>4.9500000000000028</v>
      </c>
      <c r="P78" s="347">
        <f>SUM(F78:O78)</f>
        <v>102.71000000000002</v>
      </c>
      <c r="Q78" s="157">
        <f>P78+O76</f>
        <v>397.00000000000006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314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64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2.76</v>
      </c>
      <c r="M14" s="235"/>
      <c r="N14" s="235"/>
      <c r="O14" s="235"/>
      <c r="P14" s="235">
        <f>SUM(F14:O14)</f>
        <v>2.76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2.0499999999999998</v>
      </c>
      <c r="M15" s="242"/>
      <c r="N15" s="235"/>
      <c r="O15" s="241"/>
      <c r="P15" s="235">
        <f>SUM(F15:O15)</f>
        <v>2.0499999999999998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2.2799999999999998</v>
      </c>
      <c r="M16" s="242"/>
      <c r="N16" s="241"/>
      <c r="O16" s="243"/>
      <c r="P16" s="235">
        <f>SUM(F16:O16)</f>
        <v>2.2799999999999998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0.34</v>
      </c>
      <c r="N17" s="235"/>
      <c r="O17" s="235"/>
      <c r="P17" s="235">
        <f>SUM(F17:O17)</f>
        <v>0.34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0.35</v>
      </c>
      <c r="M18" s="213"/>
      <c r="N18" s="235"/>
      <c r="O18" s="235"/>
      <c r="P18" s="235">
        <f t="shared" ref="P18:P39" si="0">SUM(F18:O18)</f>
        <v>0.35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2</v>
      </c>
      <c r="M19" s="213"/>
      <c r="N19" s="235"/>
      <c r="O19" s="235"/>
      <c r="P19" s="235">
        <f t="shared" si="0"/>
        <v>2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5.0599999999999996</v>
      </c>
      <c r="N20" s="235"/>
      <c r="O20" s="235"/>
      <c r="P20" s="235">
        <f t="shared" si="0"/>
        <v>5.0599999999999996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</v>
      </c>
      <c r="M21" s="213"/>
      <c r="N21" s="235"/>
      <c r="O21" s="235"/>
      <c r="P21" s="235">
        <f t="shared" si="0"/>
        <v>1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5.52</v>
      </c>
      <c r="M22" s="213"/>
      <c r="N22" s="235"/>
      <c r="O22" s="235"/>
      <c r="P22" s="235">
        <f t="shared" si="0"/>
        <v>5.52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0.33</v>
      </c>
      <c r="N23" s="235"/>
      <c r="O23" s="235"/>
      <c r="P23" s="235">
        <f t="shared" si="0"/>
        <v>0.33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1.54</v>
      </c>
      <c r="P24" s="235">
        <f t="shared" si="0"/>
        <v>1.54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213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2.13</v>
      </c>
      <c r="M27" s="242"/>
      <c r="N27" s="242"/>
      <c r="O27" s="254"/>
      <c r="P27" s="235">
        <f t="shared" si="0"/>
        <v>2.13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4.3</v>
      </c>
      <c r="N28" s="235"/>
      <c r="O28" s="235"/>
      <c r="P28" s="235">
        <f t="shared" si="0"/>
        <v>4.3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1.26</v>
      </c>
      <c r="O29" s="263"/>
      <c r="P29" s="235">
        <f t="shared" si="0"/>
        <v>1.26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4</v>
      </c>
      <c r="O30" s="268"/>
      <c r="P30" s="235">
        <f t="shared" si="0"/>
        <v>4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0.4</v>
      </c>
      <c r="O31" s="268"/>
      <c r="P31" s="235">
        <f t="shared" si="0"/>
        <v>0.4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1.2</v>
      </c>
      <c r="P33" s="235">
        <f t="shared" si="0"/>
        <v>1.2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3.5</v>
      </c>
      <c r="N34" s="280"/>
      <c r="O34" s="282">
        <v>2.8</v>
      </c>
      <c r="P34" s="235">
        <f t="shared" si="0"/>
        <v>6.3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1.5</v>
      </c>
      <c r="P37" s="235">
        <f t="shared" si="0"/>
        <v>1.5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0.44</v>
      </c>
      <c r="M38" s="230"/>
      <c r="N38" s="230"/>
      <c r="O38" s="230"/>
      <c r="P38" s="235">
        <f t="shared" si="0"/>
        <v>0.44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0.2</v>
      </c>
      <c r="I40" s="235"/>
      <c r="J40" s="235"/>
      <c r="K40" s="235"/>
      <c r="L40" s="235"/>
      <c r="M40" s="235"/>
      <c r="N40" s="235"/>
      <c r="O40" s="225"/>
      <c r="P40" s="235">
        <f>SUM(F40:O40)</f>
        <v>0.2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36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36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39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39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6.82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6.82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0</v>
      </c>
      <c r="I44" s="303"/>
      <c r="J44" s="303"/>
      <c r="K44" s="303"/>
      <c r="L44" s="303"/>
      <c r="M44" s="303"/>
      <c r="N44" s="303"/>
      <c r="O44" s="303"/>
      <c r="P44" s="302">
        <f t="shared" si="1"/>
        <v>0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3.91</v>
      </c>
      <c r="J47" s="313"/>
      <c r="K47" s="314"/>
      <c r="L47" s="313"/>
      <c r="M47" s="314"/>
      <c r="N47" s="313"/>
      <c r="O47" s="314"/>
      <c r="P47" s="302">
        <f t="shared" si="1"/>
        <v>3.91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3</v>
      </c>
      <c r="J50" s="313"/>
      <c r="K50" s="272"/>
      <c r="L50" s="271"/>
      <c r="M50" s="272"/>
      <c r="N50" s="271"/>
      <c r="O50" s="272"/>
      <c r="P50" s="302">
        <f t="shared" si="1"/>
        <v>3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</v>
      </c>
      <c r="M51" s="242"/>
      <c r="N51" s="241"/>
      <c r="O51" s="243"/>
      <c r="P51" s="302">
        <f t="shared" si="1"/>
        <v>0.2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0.87</v>
      </c>
      <c r="J52" s="250"/>
      <c r="K52" s="250"/>
      <c r="L52" s="250"/>
      <c r="M52" s="250"/>
      <c r="N52" s="250"/>
      <c r="O52" s="250"/>
      <c r="P52" s="302">
        <f t="shared" si="1"/>
        <v>0.87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1.6</v>
      </c>
      <c r="I53" s="290">
        <v>1.3</v>
      </c>
      <c r="J53" s="292"/>
      <c r="K53" s="290">
        <v>1.1599999999999999</v>
      </c>
      <c r="L53" s="291"/>
      <c r="M53" s="292"/>
      <c r="N53" s="291"/>
      <c r="O53" s="292"/>
      <c r="P53" s="320">
        <f t="shared" si="1"/>
        <v>4.0600000000000005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3.42</v>
      </c>
      <c r="J54" s="303"/>
      <c r="K54" s="303"/>
      <c r="L54" s="303"/>
      <c r="M54" s="303"/>
      <c r="N54" s="303"/>
      <c r="O54" s="303"/>
      <c r="P54" s="320">
        <f t="shared" si="1"/>
        <v>3.42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1.1000000000000001</v>
      </c>
      <c r="J55" s="235"/>
      <c r="K55" s="235"/>
      <c r="L55" s="235"/>
      <c r="M55" s="235"/>
      <c r="N55" s="235"/>
      <c r="O55" s="235"/>
      <c r="P55" s="302">
        <f t="shared" si="1"/>
        <v>1.1000000000000001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7.1</v>
      </c>
      <c r="L56" s="324"/>
      <c r="M56" s="235"/>
      <c r="N56" s="324"/>
      <c r="O56" s="325"/>
      <c r="P56" s="302">
        <f t="shared" si="1"/>
        <v>7.1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17.71</v>
      </c>
      <c r="K57" s="235">
        <v>25.47</v>
      </c>
      <c r="L57" s="324">
        <v>7.32</v>
      </c>
      <c r="M57" s="235">
        <v>5.49</v>
      </c>
      <c r="N57" s="324"/>
      <c r="O57" s="325"/>
      <c r="P57" s="302">
        <f t="shared" si="1"/>
        <v>55.99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0.86</v>
      </c>
      <c r="J58" s="328"/>
      <c r="K58" s="329"/>
      <c r="L58" s="328"/>
      <c r="M58" s="329"/>
      <c r="N58" s="328"/>
      <c r="O58" s="329"/>
      <c r="P58" s="302">
        <f t="shared" si="1"/>
        <v>0.86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13</v>
      </c>
      <c r="J60" s="235">
        <v>12.5</v>
      </c>
      <c r="K60" s="235"/>
      <c r="L60" s="235"/>
      <c r="M60" s="235"/>
      <c r="N60" s="235"/>
      <c r="O60" s="235"/>
      <c r="P60" s="302">
        <f t="shared" si="1"/>
        <v>25.5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0.63</v>
      </c>
      <c r="L62" s="324"/>
      <c r="M62" s="235"/>
      <c r="N62" s="324"/>
      <c r="O62" s="325"/>
      <c r="P62" s="302">
        <f t="shared" si="1"/>
        <v>0.63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0.24</v>
      </c>
      <c r="L63" s="241"/>
      <c r="M63" s="242"/>
      <c r="N63" s="241"/>
      <c r="O63" s="243"/>
      <c r="P63" s="302">
        <f t="shared" si="1"/>
        <v>0.24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22.65</v>
      </c>
      <c r="O64" s="235"/>
      <c r="P64" s="302">
        <f t="shared" si="1"/>
        <v>22.65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0.91</v>
      </c>
      <c r="P66" s="302">
        <f t="shared" si="1"/>
        <v>0.91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0.91</v>
      </c>
      <c r="P67" s="302">
        <f t="shared" si="1"/>
        <v>0.91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1.5</v>
      </c>
      <c r="P68" s="302">
        <f>SUM(F68:O68)</f>
        <v>1.5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2.9</v>
      </c>
      <c r="P69" s="302">
        <f t="shared" si="1"/>
        <v>2.9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1.1000000000000001</v>
      </c>
      <c r="P70" s="302">
        <f t="shared" si="1"/>
        <v>1.1000000000000001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36</v>
      </c>
      <c r="G71" s="347">
        <f t="shared" si="2"/>
        <v>39</v>
      </c>
      <c r="H71" s="347">
        <f t="shared" si="2"/>
        <v>8.7200000000000006</v>
      </c>
      <c r="I71" s="347">
        <f t="shared" si="2"/>
        <v>27.46</v>
      </c>
      <c r="J71" s="347">
        <f t="shared" si="2"/>
        <v>30.21</v>
      </c>
      <c r="K71" s="347">
        <f t="shared" si="2"/>
        <v>42.1</v>
      </c>
      <c r="L71" s="347">
        <f t="shared" si="2"/>
        <v>27.55</v>
      </c>
      <c r="M71" s="347">
        <f t="shared" si="2"/>
        <v>22.82</v>
      </c>
      <c r="N71" s="347">
        <f t="shared" si="2"/>
        <v>28.409999999999997</v>
      </c>
      <c r="O71" s="347">
        <f t="shared" si="2"/>
        <v>36.46</v>
      </c>
      <c r="P71" s="347">
        <f t="shared" si="2"/>
        <v>298.73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36</v>
      </c>
      <c r="G72" s="347">
        <f t="shared" ref="G72:O72" si="3">G17+G27+G29+G32+G38+G41+G42+G49+G55+G60+G64+G40</f>
        <v>39</v>
      </c>
      <c r="H72" s="347">
        <f t="shared" si="3"/>
        <v>0.2</v>
      </c>
      <c r="I72" s="347">
        <f t="shared" si="3"/>
        <v>14.1</v>
      </c>
      <c r="J72" s="347">
        <f t="shared" si="3"/>
        <v>12.5</v>
      </c>
      <c r="K72" s="347">
        <f t="shared" si="3"/>
        <v>0</v>
      </c>
      <c r="L72" s="347">
        <f t="shared" si="3"/>
        <v>2.57</v>
      </c>
      <c r="M72" s="347">
        <f t="shared" si="3"/>
        <v>0.34</v>
      </c>
      <c r="N72" s="347">
        <f t="shared" si="3"/>
        <v>24.009999999999998</v>
      </c>
      <c r="O72" s="347">
        <f t="shared" si="3"/>
        <v>0</v>
      </c>
      <c r="P72" s="347">
        <f>SUM(F72:O72)</f>
        <v>128.72</v>
      </c>
      <c r="Q72" s="22"/>
      <c r="R72" s="158">
        <f>P72/Q71*100</f>
        <v>32.423173803526453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6.92</v>
      </c>
      <c r="I73" s="347">
        <f t="shared" si="4"/>
        <v>11.190000000000001</v>
      </c>
      <c r="J73" s="347">
        <f t="shared" si="4"/>
        <v>0</v>
      </c>
      <c r="K73" s="347">
        <f t="shared" si="4"/>
        <v>11.969999999999999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23.2</v>
      </c>
      <c r="P73" s="347">
        <f>SUM(F73:O73)</f>
        <v>53.28</v>
      </c>
      <c r="Q73" s="22"/>
      <c r="R73" s="158">
        <f>P73/Q71*100</f>
        <v>13.420654911838792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1.6</v>
      </c>
      <c r="I74" s="347">
        <f t="shared" si="5"/>
        <v>2.17</v>
      </c>
      <c r="J74" s="347">
        <f t="shared" si="5"/>
        <v>17.71</v>
      </c>
      <c r="K74" s="347">
        <f t="shared" si="5"/>
        <v>30.13</v>
      </c>
      <c r="L74" s="347">
        <f t="shared" si="5"/>
        <v>24.98</v>
      </c>
      <c r="M74" s="347">
        <f t="shared" si="5"/>
        <v>22.479999999999997</v>
      </c>
      <c r="N74" s="347">
        <f t="shared" si="5"/>
        <v>4.4000000000000004</v>
      </c>
      <c r="O74" s="347">
        <f t="shared" si="5"/>
        <v>13.26</v>
      </c>
      <c r="P74" s="347">
        <f>SUM(F74:O74)</f>
        <v>116.73</v>
      </c>
      <c r="Q74" s="22"/>
      <c r="R74" s="158">
        <f>P74/Q71*100</f>
        <v>29.403022670025191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2.13</v>
      </c>
      <c r="M75" s="347">
        <f t="shared" si="6"/>
        <v>0.34</v>
      </c>
      <c r="N75" s="347">
        <f t="shared" si="6"/>
        <v>0</v>
      </c>
      <c r="O75" s="347">
        <f t="shared" si="6"/>
        <v>0</v>
      </c>
      <c r="P75" s="347">
        <f>SUM(F75:O75)</f>
        <v>2.4699999999999998</v>
      </c>
      <c r="Q75" s="22"/>
      <c r="R75" s="158">
        <f>P75/P71*100</f>
        <v>0.82683359555451397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36</v>
      </c>
      <c r="G76" s="347">
        <f t="shared" ref="G76:O76" si="7">F76+G71</f>
        <v>75</v>
      </c>
      <c r="H76" s="347">
        <f t="shared" si="7"/>
        <v>83.72</v>
      </c>
      <c r="I76" s="347">
        <f t="shared" si="7"/>
        <v>111.18</v>
      </c>
      <c r="J76" s="347">
        <f t="shared" si="7"/>
        <v>141.39000000000001</v>
      </c>
      <c r="K76" s="347">
        <f t="shared" si="7"/>
        <v>183.49</v>
      </c>
      <c r="L76" s="347">
        <f t="shared" si="7"/>
        <v>211.04000000000002</v>
      </c>
      <c r="M76" s="347">
        <f t="shared" si="7"/>
        <v>233.86</v>
      </c>
      <c r="N76" s="347">
        <f t="shared" si="7"/>
        <v>262.27</v>
      </c>
      <c r="O76" s="347">
        <f t="shared" si="7"/>
        <v>298.72999999999996</v>
      </c>
      <c r="P76" s="347">
        <f>O76</f>
        <v>298.72999999999996</v>
      </c>
      <c r="Q76" s="22"/>
      <c r="R76" s="158">
        <f>P72+P73+P74</f>
        <v>298.73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3.7000000000000028</v>
      </c>
      <c r="G78" s="347">
        <f t="shared" si="8"/>
        <v>0.70000000000000284</v>
      </c>
      <c r="H78" s="347">
        <f t="shared" si="8"/>
        <v>30.980000000000004</v>
      </c>
      <c r="I78" s="347">
        <f t="shared" si="8"/>
        <v>12.240000000000002</v>
      </c>
      <c r="J78" s="347">
        <f t="shared" si="8"/>
        <v>9.490000000000002</v>
      </c>
      <c r="K78" s="347">
        <f t="shared" si="8"/>
        <v>-2.3999999999999986</v>
      </c>
      <c r="L78" s="347">
        <f t="shared" si="8"/>
        <v>12.150000000000002</v>
      </c>
      <c r="M78" s="347">
        <f t="shared" si="8"/>
        <v>16.880000000000003</v>
      </c>
      <c r="N78" s="347">
        <f t="shared" si="8"/>
        <v>11.290000000000006</v>
      </c>
      <c r="O78" s="347">
        <f t="shared" si="8"/>
        <v>3.240000000000002</v>
      </c>
      <c r="P78" s="347">
        <f>SUM(F78:O78)</f>
        <v>98.27000000000001</v>
      </c>
      <c r="Q78" s="157">
        <f>P78+O76</f>
        <v>397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332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58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2</v>
      </c>
      <c r="M14" s="235"/>
      <c r="N14" s="235"/>
      <c r="O14" s="235"/>
      <c r="P14" s="235">
        <f>SUM(F14:O14)</f>
        <v>2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2.2799999999999998</v>
      </c>
      <c r="M15" s="242"/>
      <c r="N15" s="235"/>
      <c r="O15" s="241"/>
      <c r="P15" s="235">
        <f>SUM(F15:O15)</f>
        <v>2.2799999999999998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2.23</v>
      </c>
      <c r="M16" s="242"/>
      <c r="N16" s="241"/>
      <c r="O16" s="243"/>
      <c r="P16" s="235">
        <f>SUM(F16:O16)</f>
        <v>2.23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0.42</v>
      </c>
      <c r="N17" s="235"/>
      <c r="O17" s="235"/>
      <c r="P17" s="235">
        <f>SUM(F17:O17)</f>
        <v>0.42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0.42</v>
      </c>
      <c r="M18" s="213"/>
      <c r="N18" s="235"/>
      <c r="O18" s="235"/>
      <c r="P18" s="235">
        <f t="shared" ref="P18:P39" si="0">SUM(F18:O18)</f>
        <v>0.42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2.12</v>
      </c>
      <c r="M19" s="213"/>
      <c r="N19" s="235"/>
      <c r="O19" s="235"/>
      <c r="P19" s="235">
        <f t="shared" si="0"/>
        <v>2.12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5.8</v>
      </c>
      <c r="N20" s="235"/>
      <c r="O20" s="235"/>
      <c r="P20" s="235">
        <f t="shared" si="0"/>
        <v>5.8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</v>
      </c>
      <c r="M21" s="213"/>
      <c r="N21" s="235"/>
      <c r="O21" s="235"/>
      <c r="P21" s="235">
        <f t="shared" si="0"/>
        <v>1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5.98</v>
      </c>
      <c r="M22" s="213"/>
      <c r="N22" s="235"/>
      <c r="O22" s="235"/>
      <c r="P22" s="235">
        <f t="shared" si="0"/>
        <v>5.98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0.43</v>
      </c>
      <c r="N23" s="235"/>
      <c r="O23" s="235"/>
      <c r="P23" s="235">
        <f t="shared" si="0"/>
        <v>0.43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1.55</v>
      </c>
      <c r="P24" s="235">
        <f t="shared" si="0"/>
        <v>1.55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213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2.38</v>
      </c>
      <c r="M27" s="242"/>
      <c r="N27" s="242"/>
      <c r="O27" s="254"/>
      <c r="P27" s="235">
        <f t="shared" si="0"/>
        <v>2.38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4</v>
      </c>
      <c r="N28" s="235"/>
      <c r="O28" s="235"/>
      <c r="P28" s="235">
        <f t="shared" si="0"/>
        <v>4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1.4</v>
      </c>
      <c r="O29" s="263"/>
      <c r="P29" s="235">
        <f t="shared" si="0"/>
        <v>1.4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4</v>
      </c>
      <c r="O30" s="268"/>
      <c r="P30" s="235">
        <f t="shared" si="0"/>
        <v>4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0.5</v>
      </c>
      <c r="O31" s="268"/>
      <c r="P31" s="235">
        <f t="shared" si="0"/>
        <v>0.5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1.3</v>
      </c>
      <c r="P33" s="235">
        <f t="shared" si="0"/>
        <v>1.3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3.67</v>
      </c>
      <c r="N34" s="280"/>
      <c r="O34" s="282">
        <v>2.4500000000000002</v>
      </c>
      <c r="P34" s="235">
        <f t="shared" si="0"/>
        <v>6.12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1.5</v>
      </c>
      <c r="P37" s="235">
        <f t="shared" si="0"/>
        <v>1.5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0.75</v>
      </c>
      <c r="M38" s="230"/>
      <c r="N38" s="230"/>
      <c r="O38" s="230"/>
      <c r="P38" s="235">
        <f t="shared" si="0"/>
        <v>0.75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0.32</v>
      </c>
      <c r="I40" s="235"/>
      <c r="J40" s="235"/>
      <c r="K40" s="235"/>
      <c r="L40" s="235"/>
      <c r="M40" s="235"/>
      <c r="N40" s="235"/>
      <c r="O40" s="225"/>
      <c r="P40" s="235">
        <f>SUM(F40:O40)</f>
        <v>0.32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39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39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0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0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4.8099999999999996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4.8099999999999996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0</v>
      </c>
      <c r="I44" s="303"/>
      <c r="J44" s="303"/>
      <c r="K44" s="303"/>
      <c r="L44" s="303"/>
      <c r="M44" s="303"/>
      <c r="N44" s="303"/>
      <c r="O44" s="303"/>
      <c r="P44" s="302">
        <f t="shared" si="1"/>
        <v>0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4</v>
      </c>
      <c r="J47" s="313"/>
      <c r="K47" s="314"/>
      <c r="L47" s="313"/>
      <c r="M47" s="314"/>
      <c r="N47" s="313"/>
      <c r="O47" s="314"/>
      <c r="P47" s="302">
        <f t="shared" si="1"/>
        <v>4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3</v>
      </c>
      <c r="J50" s="313"/>
      <c r="K50" s="272"/>
      <c r="L50" s="271"/>
      <c r="M50" s="272"/>
      <c r="N50" s="271"/>
      <c r="O50" s="272"/>
      <c r="P50" s="302">
        <f t="shared" si="1"/>
        <v>3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0.15</v>
      </c>
      <c r="M51" s="242"/>
      <c r="N51" s="241"/>
      <c r="O51" s="243"/>
      <c r="P51" s="302">
        <f t="shared" si="1"/>
        <v>0.15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2.62</v>
      </c>
      <c r="J52" s="250"/>
      <c r="K52" s="250"/>
      <c r="L52" s="250"/>
      <c r="M52" s="250"/>
      <c r="N52" s="250"/>
      <c r="O52" s="250"/>
      <c r="P52" s="302">
        <f t="shared" si="1"/>
        <v>2.62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2.0499999999999998</v>
      </c>
      <c r="I53" s="290">
        <v>1.32</v>
      </c>
      <c r="J53" s="292"/>
      <c r="K53" s="290">
        <v>1.1499999999999999</v>
      </c>
      <c r="L53" s="291"/>
      <c r="M53" s="292"/>
      <c r="N53" s="291"/>
      <c r="O53" s="292"/>
      <c r="P53" s="320">
        <f t="shared" si="1"/>
        <v>4.5199999999999996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3.1</v>
      </c>
      <c r="J54" s="303"/>
      <c r="K54" s="303"/>
      <c r="L54" s="303"/>
      <c r="M54" s="303"/>
      <c r="N54" s="303"/>
      <c r="O54" s="303"/>
      <c r="P54" s="320">
        <f t="shared" si="1"/>
        <v>3.1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1</v>
      </c>
      <c r="J55" s="235"/>
      <c r="K55" s="235"/>
      <c r="L55" s="235"/>
      <c r="M55" s="235"/>
      <c r="N55" s="235"/>
      <c r="O55" s="235"/>
      <c r="P55" s="302">
        <f t="shared" si="1"/>
        <v>1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6.9</v>
      </c>
      <c r="L56" s="324"/>
      <c r="M56" s="235"/>
      <c r="N56" s="324"/>
      <c r="O56" s="325"/>
      <c r="P56" s="302">
        <f t="shared" si="1"/>
        <v>6.9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24.32</v>
      </c>
      <c r="K57" s="235">
        <v>27.74</v>
      </c>
      <c r="L57" s="324">
        <v>3.79</v>
      </c>
      <c r="M57" s="235">
        <v>2.5099999999999998</v>
      </c>
      <c r="N57" s="324"/>
      <c r="O57" s="325"/>
      <c r="P57" s="302">
        <f t="shared" si="1"/>
        <v>58.36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0.87</v>
      </c>
      <c r="J58" s="328"/>
      <c r="K58" s="329"/>
      <c r="L58" s="328"/>
      <c r="M58" s="329"/>
      <c r="N58" s="328"/>
      <c r="O58" s="329"/>
      <c r="P58" s="302">
        <f t="shared" si="1"/>
        <v>0.87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13.5</v>
      </c>
      <c r="J60" s="235">
        <v>13.8</v>
      </c>
      <c r="K60" s="235"/>
      <c r="L60" s="235"/>
      <c r="M60" s="235"/>
      <c r="N60" s="235"/>
      <c r="O60" s="235"/>
      <c r="P60" s="302">
        <f t="shared" si="1"/>
        <v>27.3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0.83</v>
      </c>
      <c r="L62" s="324"/>
      <c r="M62" s="235"/>
      <c r="N62" s="324"/>
      <c r="O62" s="325"/>
      <c r="P62" s="302">
        <f t="shared" si="1"/>
        <v>0.83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0.25</v>
      </c>
      <c r="L63" s="241"/>
      <c r="M63" s="242"/>
      <c r="N63" s="241"/>
      <c r="O63" s="243"/>
      <c r="P63" s="302">
        <f t="shared" si="1"/>
        <v>0.25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22.6</v>
      </c>
      <c r="O64" s="235"/>
      <c r="P64" s="302">
        <f t="shared" si="1"/>
        <v>22.6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0.91</v>
      </c>
      <c r="P66" s="302">
        <f t="shared" si="1"/>
        <v>0.91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0.9</v>
      </c>
      <c r="P67" s="302">
        <f t="shared" si="1"/>
        <v>0.9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1.5</v>
      </c>
      <c r="P68" s="302">
        <f>SUM(F68:O68)</f>
        <v>1.5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2.9</v>
      </c>
      <c r="P69" s="302">
        <f t="shared" si="1"/>
        <v>2.9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1.1000000000000001</v>
      </c>
      <c r="P70" s="302">
        <f t="shared" si="1"/>
        <v>1.1000000000000001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39</v>
      </c>
      <c r="G71" s="347">
        <f t="shared" si="2"/>
        <v>0</v>
      </c>
      <c r="H71" s="347">
        <f t="shared" si="2"/>
        <v>7.2799999999999994</v>
      </c>
      <c r="I71" s="347">
        <f t="shared" si="2"/>
        <v>29.41</v>
      </c>
      <c r="J71" s="347">
        <f t="shared" si="2"/>
        <v>38.120000000000005</v>
      </c>
      <c r="K71" s="347">
        <f t="shared" si="2"/>
        <v>44.37</v>
      </c>
      <c r="L71" s="347">
        <f t="shared" si="2"/>
        <v>24.599999999999998</v>
      </c>
      <c r="M71" s="347">
        <f t="shared" si="2"/>
        <v>20.629999999999995</v>
      </c>
      <c r="N71" s="347">
        <f t="shared" si="2"/>
        <v>28.6</v>
      </c>
      <c r="O71" s="347">
        <f t="shared" si="2"/>
        <v>36.209999999999994</v>
      </c>
      <c r="P71" s="347">
        <f t="shared" si="2"/>
        <v>268.22000000000003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39</v>
      </c>
      <c r="G72" s="347">
        <f t="shared" ref="G72:O72" si="3">G17+G27+G29+G32+G38+G41+G42+G49+G55+G60+G64+G40</f>
        <v>0</v>
      </c>
      <c r="H72" s="347">
        <f t="shared" si="3"/>
        <v>0.32</v>
      </c>
      <c r="I72" s="347">
        <f t="shared" si="3"/>
        <v>14.5</v>
      </c>
      <c r="J72" s="347">
        <f t="shared" si="3"/>
        <v>13.8</v>
      </c>
      <c r="K72" s="347">
        <f t="shared" si="3"/>
        <v>0</v>
      </c>
      <c r="L72" s="347">
        <f t="shared" si="3"/>
        <v>3.13</v>
      </c>
      <c r="M72" s="347">
        <f t="shared" si="3"/>
        <v>0.42</v>
      </c>
      <c r="N72" s="347">
        <f t="shared" si="3"/>
        <v>24.1</v>
      </c>
      <c r="O72" s="347">
        <f t="shared" si="3"/>
        <v>0</v>
      </c>
      <c r="P72" s="347">
        <f>SUM(F72:O72)</f>
        <v>95.27000000000001</v>
      </c>
      <c r="Q72" s="22"/>
      <c r="R72" s="158">
        <f>P72/Q71*100</f>
        <v>23.997481108312346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4.9099999999999993</v>
      </c>
      <c r="I73" s="347">
        <f t="shared" si="4"/>
        <v>10.97</v>
      </c>
      <c r="J73" s="347">
        <f t="shared" si="4"/>
        <v>0</v>
      </c>
      <c r="K73" s="347">
        <f t="shared" si="4"/>
        <v>11.98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23.3</v>
      </c>
      <c r="P73" s="347">
        <f>SUM(F73:O73)</f>
        <v>51.16</v>
      </c>
      <c r="Q73" s="22"/>
      <c r="R73" s="158">
        <f>P73/Q71*100</f>
        <v>12.886649874055415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2.0499999999999998</v>
      </c>
      <c r="I74" s="347">
        <f t="shared" si="5"/>
        <v>3.9400000000000004</v>
      </c>
      <c r="J74" s="347">
        <f t="shared" si="5"/>
        <v>24.32</v>
      </c>
      <c r="K74" s="347">
        <f t="shared" si="5"/>
        <v>32.39</v>
      </c>
      <c r="L74" s="347">
        <f t="shared" si="5"/>
        <v>21.47</v>
      </c>
      <c r="M74" s="347">
        <f t="shared" si="5"/>
        <v>20.21</v>
      </c>
      <c r="N74" s="347">
        <f t="shared" si="5"/>
        <v>4.5</v>
      </c>
      <c r="O74" s="347">
        <f t="shared" si="5"/>
        <v>12.91</v>
      </c>
      <c r="P74" s="347">
        <f>SUM(F74:O74)</f>
        <v>121.78999999999999</v>
      </c>
      <c r="Q74" s="22"/>
      <c r="R74" s="158">
        <f>P74/Q71*100</f>
        <v>30.677581863979846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2.38</v>
      </c>
      <c r="M75" s="347">
        <f t="shared" si="6"/>
        <v>0.42</v>
      </c>
      <c r="N75" s="347">
        <f t="shared" si="6"/>
        <v>0</v>
      </c>
      <c r="O75" s="347">
        <f t="shared" si="6"/>
        <v>0</v>
      </c>
      <c r="P75" s="347">
        <f>SUM(F75:O75)</f>
        <v>2.8</v>
      </c>
      <c r="Q75" s="22"/>
      <c r="R75" s="158">
        <f>P75/P71*100</f>
        <v>1.0439191708299156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39</v>
      </c>
      <c r="G76" s="347">
        <f t="shared" ref="G76:O76" si="7">F76+G71</f>
        <v>39</v>
      </c>
      <c r="H76" s="347">
        <f t="shared" si="7"/>
        <v>46.28</v>
      </c>
      <c r="I76" s="347">
        <f t="shared" si="7"/>
        <v>75.69</v>
      </c>
      <c r="J76" s="347">
        <f t="shared" si="7"/>
        <v>113.81</v>
      </c>
      <c r="K76" s="347">
        <f t="shared" si="7"/>
        <v>158.18</v>
      </c>
      <c r="L76" s="347">
        <f t="shared" si="7"/>
        <v>182.78</v>
      </c>
      <c r="M76" s="347">
        <f t="shared" si="7"/>
        <v>203.41</v>
      </c>
      <c r="N76" s="347">
        <f t="shared" si="7"/>
        <v>232.01</v>
      </c>
      <c r="O76" s="347">
        <f t="shared" si="7"/>
        <v>268.21999999999997</v>
      </c>
      <c r="P76" s="347">
        <f>O76</f>
        <v>268.21999999999997</v>
      </c>
      <c r="Q76" s="22"/>
      <c r="R76" s="158">
        <f>P72+P73+P74</f>
        <v>268.22000000000003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0.70000000000000284</v>
      </c>
      <c r="G78" s="347">
        <f t="shared" si="8"/>
        <v>39.700000000000003</v>
      </c>
      <c r="H78" s="347">
        <f t="shared" si="8"/>
        <v>32.42</v>
      </c>
      <c r="I78" s="347">
        <f t="shared" si="8"/>
        <v>10.290000000000003</v>
      </c>
      <c r="J78" s="347">
        <f t="shared" si="8"/>
        <v>1.5799999999999983</v>
      </c>
      <c r="K78" s="347">
        <f t="shared" si="8"/>
        <v>-4.6699999999999946</v>
      </c>
      <c r="L78" s="347">
        <f t="shared" si="8"/>
        <v>15.100000000000005</v>
      </c>
      <c r="M78" s="347">
        <f t="shared" si="8"/>
        <v>19.070000000000007</v>
      </c>
      <c r="N78" s="347">
        <f t="shared" si="8"/>
        <v>11.100000000000001</v>
      </c>
      <c r="O78" s="347">
        <f t="shared" si="8"/>
        <v>3.4900000000000091</v>
      </c>
      <c r="P78" s="347">
        <f>SUM(F78:O78)</f>
        <v>128.78000000000003</v>
      </c>
      <c r="Q78" s="157">
        <f>P78+O76</f>
        <v>397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331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58" activePane="bottomLeft" state="frozen"/>
      <selection pane="bottomLeft" activeCell="F12" sqref="F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169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389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390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10">
        <v>30</v>
      </c>
      <c r="F14" s="235"/>
      <c r="G14" s="235"/>
      <c r="H14" s="236"/>
      <c r="I14" s="235"/>
      <c r="J14" s="235"/>
      <c r="K14" s="235"/>
      <c r="L14" s="235">
        <v>2.21</v>
      </c>
      <c r="M14" s="235"/>
      <c r="N14" s="235"/>
      <c r="O14" s="235"/>
      <c r="P14" s="235">
        <f>SUM(F14:O14)</f>
        <v>2.21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09">
        <v>30</v>
      </c>
      <c r="F15" s="241"/>
      <c r="G15" s="242"/>
      <c r="H15" s="236"/>
      <c r="I15" s="242"/>
      <c r="J15" s="241"/>
      <c r="K15" s="242"/>
      <c r="L15" s="241">
        <v>2.35</v>
      </c>
      <c r="M15" s="242"/>
      <c r="N15" s="235"/>
      <c r="O15" s="241"/>
      <c r="P15" s="235">
        <f>SUM(F15:O15)</f>
        <v>2.35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09">
        <v>30</v>
      </c>
      <c r="F16" s="241"/>
      <c r="G16" s="242"/>
      <c r="H16" s="235"/>
      <c r="I16" s="242"/>
      <c r="J16" s="241"/>
      <c r="K16" s="242"/>
      <c r="L16" s="241">
        <v>2.23</v>
      </c>
      <c r="M16" s="242"/>
      <c r="N16" s="241"/>
      <c r="O16" s="243"/>
      <c r="P16" s="235">
        <f>SUM(F16:O16)</f>
        <v>2.23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54">
        <v>5</v>
      </c>
      <c r="F17" s="246"/>
      <c r="G17" s="246"/>
      <c r="H17" s="246"/>
      <c r="I17" s="246"/>
      <c r="J17" s="246"/>
      <c r="K17" s="246"/>
      <c r="L17" s="246"/>
      <c r="M17" s="213">
        <v>0.47</v>
      </c>
      <c r="N17" s="235"/>
      <c r="O17" s="235"/>
      <c r="P17" s="235">
        <f>SUM(F17:O17)</f>
        <v>0.47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54">
        <v>45</v>
      </c>
      <c r="F18" s="246"/>
      <c r="G18" s="246"/>
      <c r="H18" s="246"/>
      <c r="I18" s="246"/>
      <c r="J18" s="246"/>
      <c r="K18" s="246"/>
      <c r="L18" s="246">
        <v>0.48</v>
      </c>
      <c r="M18" s="213"/>
      <c r="N18" s="235"/>
      <c r="O18" s="235"/>
      <c r="P18" s="235">
        <f t="shared" ref="P18:P39" si="0">SUM(F18:O18)</f>
        <v>0.48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54">
        <v>45</v>
      </c>
      <c r="F19" s="246"/>
      <c r="G19" s="246"/>
      <c r="H19" s="246"/>
      <c r="I19" s="246"/>
      <c r="J19" s="246"/>
      <c r="K19" s="246"/>
      <c r="L19" s="246">
        <v>2.13</v>
      </c>
      <c r="M19" s="213"/>
      <c r="N19" s="235"/>
      <c r="O19" s="235"/>
      <c r="P19" s="235">
        <f t="shared" si="0"/>
        <v>2.13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54">
        <v>45</v>
      </c>
      <c r="F20" s="246"/>
      <c r="G20" s="246"/>
      <c r="H20" s="246"/>
      <c r="I20" s="246"/>
      <c r="J20" s="246"/>
      <c r="K20" s="246"/>
      <c r="L20" s="246"/>
      <c r="M20" s="213">
        <v>6.1</v>
      </c>
      <c r="N20" s="235"/>
      <c r="O20" s="235"/>
      <c r="P20" s="235">
        <f t="shared" si="0"/>
        <v>6.1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54">
        <v>45</v>
      </c>
      <c r="F21" s="246"/>
      <c r="G21" s="246"/>
      <c r="H21" s="246"/>
      <c r="I21" s="246"/>
      <c r="J21" s="246"/>
      <c r="K21" s="246"/>
      <c r="L21" s="246">
        <v>1</v>
      </c>
      <c r="M21" s="213"/>
      <c r="N21" s="235"/>
      <c r="O21" s="235"/>
      <c r="P21" s="235">
        <f t="shared" si="0"/>
        <v>1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54">
        <v>45</v>
      </c>
      <c r="F22" s="246"/>
      <c r="G22" s="246"/>
      <c r="H22" s="246"/>
      <c r="I22" s="246"/>
      <c r="J22" s="246"/>
      <c r="K22" s="246"/>
      <c r="L22" s="246">
        <v>5.6</v>
      </c>
      <c r="M22" s="213"/>
      <c r="N22" s="235"/>
      <c r="O22" s="235"/>
      <c r="P22" s="235">
        <f t="shared" si="0"/>
        <v>5.6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54">
        <v>45</v>
      </c>
      <c r="F23" s="246"/>
      <c r="G23" s="246"/>
      <c r="H23" s="246"/>
      <c r="I23" s="246"/>
      <c r="J23" s="246"/>
      <c r="K23" s="246"/>
      <c r="L23" s="246"/>
      <c r="M23" s="213">
        <v>0.46</v>
      </c>
      <c r="N23" s="235"/>
      <c r="O23" s="235"/>
      <c r="P23" s="235">
        <f t="shared" si="0"/>
        <v>0.46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54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1.62</v>
      </c>
      <c r="P24" s="235">
        <f t="shared" si="0"/>
        <v>1.62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09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54">
        <v>60</v>
      </c>
      <c r="F26" s="246"/>
      <c r="G26" s="246"/>
      <c r="H26" s="246"/>
      <c r="I26" s="246"/>
      <c r="J26" s="246"/>
      <c r="K26" s="246"/>
      <c r="L26" s="246"/>
      <c r="M26" s="213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09">
        <v>5</v>
      </c>
      <c r="F27" s="254"/>
      <c r="G27" s="254"/>
      <c r="H27" s="242"/>
      <c r="I27" s="242"/>
      <c r="J27" s="254"/>
      <c r="K27" s="242"/>
      <c r="L27" s="254">
        <v>2.2200000000000002</v>
      </c>
      <c r="M27" s="242"/>
      <c r="N27" s="242"/>
      <c r="O27" s="254"/>
      <c r="P27" s="235">
        <f t="shared" si="0"/>
        <v>2.2200000000000002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10">
        <v>30</v>
      </c>
      <c r="F28" s="257"/>
      <c r="G28" s="235"/>
      <c r="H28" s="235"/>
      <c r="I28" s="235"/>
      <c r="J28" s="235"/>
      <c r="K28" s="235"/>
      <c r="L28" s="235"/>
      <c r="M28" s="235">
        <v>6.56</v>
      </c>
      <c r="N28" s="235"/>
      <c r="O28" s="235"/>
      <c r="P28" s="235">
        <f t="shared" si="0"/>
        <v>6.56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68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1.46</v>
      </c>
      <c r="O29" s="263"/>
      <c r="P29" s="235">
        <f t="shared" si="0"/>
        <v>1.46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73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5</v>
      </c>
      <c r="O30" s="268"/>
      <c r="P30" s="235">
        <f t="shared" si="0"/>
        <v>5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73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0.5</v>
      </c>
      <c r="O31" s="268"/>
      <c r="P31" s="235">
        <f t="shared" si="0"/>
        <v>0.5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77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81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1.3</v>
      </c>
      <c r="P33" s="235">
        <f t="shared" si="0"/>
        <v>1.3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09">
        <v>30</v>
      </c>
      <c r="F34" s="279"/>
      <c r="G34" s="279"/>
      <c r="H34" s="280"/>
      <c r="I34" s="281"/>
      <c r="J34" s="280"/>
      <c r="K34" s="281"/>
      <c r="L34" s="280"/>
      <c r="M34" s="281">
        <v>3.4</v>
      </c>
      <c r="N34" s="280"/>
      <c r="O34" s="282">
        <v>2.06</v>
      </c>
      <c r="P34" s="235">
        <f t="shared" si="0"/>
        <v>5.46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91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68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96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1.5</v>
      </c>
      <c r="P37" s="235">
        <f t="shared" si="0"/>
        <v>1.5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03">
        <v>5</v>
      </c>
      <c r="F38" s="230"/>
      <c r="G38" s="230"/>
      <c r="H38" s="230"/>
      <c r="I38" s="230"/>
      <c r="J38" s="230"/>
      <c r="K38" s="230"/>
      <c r="L38" s="230">
        <v>0.82</v>
      </c>
      <c r="M38" s="230"/>
      <c r="N38" s="230"/>
      <c r="O38" s="230"/>
      <c r="P38" s="235">
        <f t="shared" si="0"/>
        <v>0.82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68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105">
        <v>5</v>
      </c>
      <c r="F40" s="235"/>
      <c r="G40" s="235"/>
      <c r="H40" s="235">
        <v>0.15</v>
      </c>
      <c r="I40" s="235"/>
      <c r="J40" s="235"/>
      <c r="K40" s="235"/>
      <c r="L40" s="235"/>
      <c r="M40" s="235"/>
      <c r="N40" s="235"/>
      <c r="O40" s="225"/>
      <c r="P40" s="235">
        <f>SUM(F40:O40)</f>
        <v>0.15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68">
        <v>5</v>
      </c>
      <c r="F41" s="287">
        <v>36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36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81">
        <v>5</v>
      </c>
      <c r="F42" s="276"/>
      <c r="G42" s="276">
        <v>0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0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10">
        <v>20</v>
      </c>
      <c r="F43" s="303"/>
      <c r="G43" s="303"/>
      <c r="H43" s="303">
        <v>9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9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10">
        <v>20</v>
      </c>
      <c r="F44" s="303"/>
      <c r="G44" s="303"/>
      <c r="H44" s="303">
        <v>0</v>
      </c>
      <c r="I44" s="303"/>
      <c r="J44" s="303"/>
      <c r="K44" s="303"/>
      <c r="L44" s="303"/>
      <c r="M44" s="303"/>
      <c r="N44" s="303"/>
      <c r="O44" s="303"/>
      <c r="P44" s="302">
        <f t="shared" si="1"/>
        <v>0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68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81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120">
        <v>15</v>
      </c>
      <c r="F47" s="313"/>
      <c r="G47" s="314"/>
      <c r="H47" s="315"/>
      <c r="I47" s="314">
        <v>3.83</v>
      </c>
      <c r="J47" s="313"/>
      <c r="K47" s="314"/>
      <c r="L47" s="313"/>
      <c r="M47" s="314"/>
      <c r="N47" s="313"/>
      <c r="O47" s="314"/>
      <c r="P47" s="302">
        <f t="shared" si="1"/>
        <v>3.83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120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120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120">
        <v>10</v>
      </c>
      <c r="F50" s="313"/>
      <c r="G50" s="314"/>
      <c r="H50" s="313"/>
      <c r="I50" s="314">
        <v>3</v>
      </c>
      <c r="J50" s="313"/>
      <c r="K50" s="272"/>
      <c r="L50" s="271"/>
      <c r="M50" s="272"/>
      <c r="N50" s="271"/>
      <c r="O50" s="272"/>
      <c r="P50" s="302">
        <f t="shared" si="1"/>
        <v>3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81">
        <v>30</v>
      </c>
      <c r="F51" s="241"/>
      <c r="G51" s="242"/>
      <c r="H51" s="241"/>
      <c r="I51" s="242"/>
      <c r="J51" s="241"/>
      <c r="K51" s="242"/>
      <c r="L51" s="241">
        <v>0.15</v>
      </c>
      <c r="M51" s="242"/>
      <c r="N51" s="241"/>
      <c r="O51" s="243"/>
      <c r="P51" s="302">
        <f t="shared" si="1"/>
        <v>0.15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208">
        <v>40</v>
      </c>
      <c r="F52" s="250"/>
      <c r="G52" s="250"/>
      <c r="H52" s="295"/>
      <c r="I52" s="250">
        <v>5.78</v>
      </c>
      <c r="J52" s="250"/>
      <c r="K52" s="250"/>
      <c r="L52" s="250"/>
      <c r="M52" s="250"/>
      <c r="N52" s="250"/>
      <c r="O52" s="250"/>
      <c r="P52" s="302">
        <f t="shared" si="1"/>
        <v>5.78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96">
        <v>40</v>
      </c>
      <c r="F53" s="290"/>
      <c r="G53" s="292"/>
      <c r="H53" s="292">
        <v>1.91</v>
      </c>
      <c r="I53" s="290">
        <v>1.4</v>
      </c>
      <c r="J53" s="292"/>
      <c r="K53" s="290">
        <v>1.2</v>
      </c>
      <c r="L53" s="291"/>
      <c r="M53" s="292"/>
      <c r="N53" s="291"/>
      <c r="O53" s="292"/>
      <c r="P53" s="320">
        <f t="shared" si="1"/>
        <v>4.51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10">
        <v>15</v>
      </c>
      <c r="F54" s="303"/>
      <c r="G54" s="303"/>
      <c r="H54" s="303"/>
      <c r="I54" s="303">
        <v>3.43</v>
      </c>
      <c r="J54" s="303"/>
      <c r="K54" s="303"/>
      <c r="L54" s="303"/>
      <c r="M54" s="303"/>
      <c r="N54" s="303"/>
      <c r="O54" s="303"/>
      <c r="P54" s="320">
        <f t="shared" si="1"/>
        <v>3.43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10">
        <v>5</v>
      </c>
      <c r="F55" s="235"/>
      <c r="G55" s="235"/>
      <c r="H55" s="235"/>
      <c r="I55" s="235">
        <v>0.85</v>
      </c>
      <c r="J55" s="235"/>
      <c r="K55" s="235"/>
      <c r="L55" s="235"/>
      <c r="M55" s="235"/>
      <c r="N55" s="235"/>
      <c r="O55" s="235"/>
      <c r="P55" s="302">
        <f t="shared" si="1"/>
        <v>0.85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10">
        <v>20</v>
      </c>
      <c r="F56" s="257"/>
      <c r="G56" s="257"/>
      <c r="H56" s="235"/>
      <c r="I56" s="257"/>
      <c r="J56" s="257"/>
      <c r="K56" s="235">
        <v>7</v>
      </c>
      <c r="L56" s="324"/>
      <c r="M56" s="235"/>
      <c r="N56" s="324"/>
      <c r="O56" s="325"/>
      <c r="P56" s="302">
        <f t="shared" si="1"/>
        <v>7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10">
        <v>35</v>
      </c>
      <c r="F57" s="257"/>
      <c r="G57" s="257"/>
      <c r="H57" s="235"/>
      <c r="I57" s="257"/>
      <c r="J57" s="257">
        <v>24.32</v>
      </c>
      <c r="K57" s="235">
        <v>27.74</v>
      </c>
      <c r="L57" s="324">
        <v>3.79</v>
      </c>
      <c r="M57" s="235">
        <v>2.5099999999999998</v>
      </c>
      <c r="N57" s="324"/>
      <c r="O57" s="325"/>
      <c r="P57" s="302">
        <f t="shared" si="1"/>
        <v>58.36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68">
        <v>20</v>
      </c>
      <c r="F58" s="328"/>
      <c r="G58" s="329"/>
      <c r="H58" s="328"/>
      <c r="I58" s="329">
        <v>0.72</v>
      </c>
      <c r="J58" s="328"/>
      <c r="K58" s="329"/>
      <c r="L58" s="328"/>
      <c r="M58" s="329"/>
      <c r="N58" s="328"/>
      <c r="O58" s="329"/>
      <c r="P58" s="302">
        <f t="shared" si="1"/>
        <v>0.72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139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10">
        <v>5</v>
      </c>
      <c r="F60" s="235"/>
      <c r="G60" s="235"/>
      <c r="H60" s="235"/>
      <c r="I60" s="235">
        <v>13.5</v>
      </c>
      <c r="J60" s="235">
        <v>13.8</v>
      </c>
      <c r="K60" s="235"/>
      <c r="L60" s="235"/>
      <c r="M60" s="235"/>
      <c r="N60" s="235"/>
      <c r="O60" s="235"/>
      <c r="P60" s="302">
        <f t="shared" si="1"/>
        <v>27.3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96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10">
        <v>10</v>
      </c>
      <c r="F62" s="324"/>
      <c r="G62" s="235"/>
      <c r="H62" s="324"/>
      <c r="I62" s="235"/>
      <c r="J62" s="324"/>
      <c r="K62" s="235">
        <v>0.7</v>
      </c>
      <c r="L62" s="324"/>
      <c r="M62" s="235"/>
      <c r="N62" s="324"/>
      <c r="O62" s="325"/>
      <c r="P62" s="302">
        <f t="shared" si="1"/>
        <v>0.7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09">
        <v>20</v>
      </c>
      <c r="F63" s="241"/>
      <c r="G63" s="242"/>
      <c r="H63" s="241"/>
      <c r="I63" s="242"/>
      <c r="J63" s="241"/>
      <c r="K63" s="242">
        <v>0.24</v>
      </c>
      <c r="L63" s="241"/>
      <c r="M63" s="242"/>
      <c r="N63" s="241"/>
      <c r="O63" s="243"/>
      <c r="P63" s="302">
        <f t="shared" si="1"/>
        <v>0.24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54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22.42</v>
      </c>
      <c r="O64" s="235"/>
      <c r="P64" s="302">
        <f t="shared" si="1"/>
        <v>22.42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68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68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0.91</v>
      </c>
      <c r="P66" s="302">
        <f t="shared" si="1"/>
        <v>0.91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77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0.9</v>
      </c>
      <c r="P67" s="302">
        <f t="shared" si="1"/>
        <v>0.9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77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1.5</v>
      </c>
      <c r="P68" s="302">
        <f>SUM(F68:O68)</f>
        <v>1.5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77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2.9</v>
      </c>
      <c r="P69" s="302">
        <f t="shared" si="1"/>
        <v>2.9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152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1.1000000000000001</v>
      </c>
      <c r="P70" s="302">
        <f t="shared" si="1"/>
        <v>1.1000000000000001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42" t="s">
        <v>181</v>
      </c>
      <c r="F71" s="347">
        <f t="shared" ref="F71:Q71" si="2">SUM(F14:F70)</f>
        <v>36</v>
      </c>
      <c r="G71" s="347">
        <f t="shared" si="2"/>
        <v>0</v>
      </c>
      <c r="H71" s="347">
        <f t="shared" si="2"/>
        <v>11.16</v>
      </c>
      <c r="I71" s="347">
        <f t="shared" si="2"/>
        <v>32.510000000000005</v>
      </c>
      <c r="J71" s="347">
        <f t="shared" si="2"/>
        <v>38.120000000000005</v>
      </c>
      <c r="K71" s="347">
        <f t="shared" si="2"/>
        <v>44.38</v>
      </c>
      <c r="L71" s="347">
        <f t="shared" si="2"/>
        <v>24.479999999999997</v>
      </c>
      <c r="M71" s="347">
        <f t="shared" si="2"/>
        <v>23.299999999999997</v>
      </c>
      <c r="N71" s="347">
        <f t="shared" si="2"/>
        <v>29.48</v>
      </c>
      <c r="O71" s="347">
        <f t="shared" si="2"/>
        <v>35.89</v>
      </c>
      <c r="P71" s="347">
        <f t="shared" si="2"/>
        <v>275.32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155" t="s">
        <v>182</v>
      </c>
      <c r="F72" s="347">
        <f>F17+F27+F29+F32+F38+F41+F42+F49+F55+F60+F64+F40</f>
        <v>36</v>
      </c>
      <c r="G72" s="347">
        <f t="shared" ref="G72:O72" si="3">G17+G27+G29+G32+G38+G41+G42+G49+G55+G60+G64+G40</f>
        <v>0</v>
      </c>
      <c r="H72" s="347">
        <f t="shared" si="3"/>
        <v>0.15</v>
      </c>
      <c r="I72" s="347">
        <f t="shared" si="3"/>
        <v>14.35</v>
      </c>
      <c r="J72" s="347">
        <f t="shared" si="3"/>
        <v>13.8</v>
      </c>
      <c r="K72" s="347">
        <f t="shared" si="3"/>
        <v>0</v>
      </c>
      <c r="L72" s="347">
        <f t="shared" si="3"/>
        <v>3.04</v>
      </c>
      <c r="M72" s="347">
        <f t="shared" si="3"/>
        <v>0.47</v>
      </c>
      <c r="N72" s="347">
        <f t="shared" si="3"/>
        <v>23.98</v>
      </c>
      <c r="O72" s="347">
        <f t="shared" si="3"/>
        <v>0</v>
      </c>
      <c r="P72" s="347">
        <f>SUM(F72:O72)</f>
        <v>91.79</v>
      </c>
      <c r="Q72" s="22"/>
      <c r="R72" s="158">
        <f>P72/Q71*100</f>
        <v>23.120906801007557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155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9.1</v>
      </c>
      <c r="I73" s="347">
        <f t="shared" si="4"/>
        <v>10.98</v>
      </c>
      <c r="J73" s="347">
        <f t="shared" si="4"/>
        <v>0</v>
      </c>
      <c r="K73" s="347">
        <f t="shared" si="4"/>
        <v>11.94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23.3</v>
      </c>
      <c r="P73" s="347">
        <f>SUM(F73:O73)</f>
        <v>55.319999999999993</v>
      </c>
      <c r="Q73" s="22"/>
      <c r="R73" s="158">
        <f>P73/Q71*100</f>
        <v>13.934508816120905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155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1.91</v>
      </c>
      <c r="I74" s="347">
        <f t="shared" si="5"/>
        <v>7.18</v>
      </c>
      <c r="J74" s="347">
        <f t="shared" si="5"/>
        <v>24.32</v>
      </c>
      <c r="K74" s="347">
        <f t="shared" si="5"/>
        <v>32.44</v>
      </c>
      <c r="L74" s="347">
        <f t="shared" si="5"/>
        <v>21.439999999999998</v>
      </c>
      <c r="M74" s="347">
        <f t="shared" si="5"/>
        <v>22.83</v>
      </c>
      <c r="N74" s="347">
        <f t="shared" si="5"/>
        <v>5.5</v>
      </c>
      <c r="O74" s="347">
        <f t="shared" si="5"/>
        <v>12.59</v>
      </c>
      <c r="P74" s="347">
        <f>SUM(F74:O74)</f>
        <v>128.20999999999998</v>
      </c>
      <c r="Q74" s="22"/>
      <c r="R74" s="158">
        <f>P74/Q71*100</f>
        <v>32.294710327455917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155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2.2200000000000002</v>
      </c>
      <c r="M75" s="347">
        <f t="shared" si="6"/>
        <v>0.47</v>
      </c>
      <c r="N75" s="347">
        <f t="shared" si="6"/>
        <v>0</v>
      </c>
      <c r="O75" s="347">
        <f t="shared" si="6"/>
        <v>0</v>
      </c>
      <c r="P75" s="347">
        <f>SUM(F75:O75)</f>
        <v>2.6900000000000004</v>
      </c>
      <c r="Q75" s="22"/>
      <c r="R75" s="158">
        <f>P75/P71*100</f>
        <v>0.97704489321516796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155" t="s">
        <v>186</v>
      </c>
      <c r="F76" s="347">
        <f>F71</f>
        <v>36</v>
      </c>
      <c r="G76" s="347">
        <f t="shared" ref="G76:O76" si="7">F76+G71</f>
        <v>36</v>
      </c>
      <c r="H76" s="347">
        <f t="shared" si="7"/>
        <v>47.16</v>
      </c>
      <c r="I76" s="347">
        <f t="shared" si="7"/>
        <v>79.67</v>
      </c>
      <c r="J76" s="347">
        <f t="shared" si="7"/>
        <v>117.79</v>
      </c>
      <c r="K76" s="347">
        <f t="shared" si="7"/>
        <v>162.17000000000002</v>
      </c>
      <c r="L76" s="347">
        <f t="shared" si="7"/>
        <v>186.65</v>
      </c>
      <c r="M76" s="347">
        <f t="shared" si="7"/>
        <v>209.95</v>
      </c>
      <c r="N76" s="347">
        <f t="shared" si="7"/>
        <v>239.42999999999998</v>
      </c>
      <c r="O76" s="347">
        <f t="shared" si="7"/>
        <v>275.32</v>
      </c>
      <c r="P76" s="347">
        <f>O76</f>
        <v>275.32</v>
      </c>
      <c r="Q76" s="22"/>
      <c r="R76" s="158">
        <f>P72+P73+P74</f>
        <v>275.32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155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40"/>
      <c r="F78" s="347">
        <f t="shared" ref="F78:O78" si="8">F77-F71</f>
        <v>3.7000000000000028</v>
      </c>
      <c r="G78" s="347">
        <f t="shared" si="8"/>
        <v>39.700000000000003</v>
      </c>
      <c r="H78" s="347">
        <f t="shared" si="8"/>
        <v>28.540000000000003</v>
      </c>
      <c r="I78" s="347">
        <f t="shared" si="8"/>
        <v>7.1899999999999977</v>
      </c>
      <c r="J78" s="347">
        <f t="shared" si="8"/>
        <v>1.5799999999999983</v>
      </c>
      <c r="K78" s="347">
        <f t="shared" si="8"/>
        <v>-4.68</v>
      </c>
      <c r="L78" s="347">
        <f t="shared" si="8"/>
        <v>15.220000000000006</v>
      </c>
      <c r="M78" s="347">
        <f t="shared" si="8"/>
        <v>16.400000000000006</v>
      </c>
      <c r="N78" s="347">
        <f t="shared" si="8"/>
        <v>10.220000000000002</v>
      </c>
      <c r="O78" s="347">
        <f t="shared" si="8"/>
        <v>3.8100000000000023</v>
      </c>
      <c r="P78" s="347">
        <f>SUM(F78:O78)</f>
        <v>121.68</v>
      </c>
      <c r="Q78" s="157">
        <f>P78+O76</f>
        <v>397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16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334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16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16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16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16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16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16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16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16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16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16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16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16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16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16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16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16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16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16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16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16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16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16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16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16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16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16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16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16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16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16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16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16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16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16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16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16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16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16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16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16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16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16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16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16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16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16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16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16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16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16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16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16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16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16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16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16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16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16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16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16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16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16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16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16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16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16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16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16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16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16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16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16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16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16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16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16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16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16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16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16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16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16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16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16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16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16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16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16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16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16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16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16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16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16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16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16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16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16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16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16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16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16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16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16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16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16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16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16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16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16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16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16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16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16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16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16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16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16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16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16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16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16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16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16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16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16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16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16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16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16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16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16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16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16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16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16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16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16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16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16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16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16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16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16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16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16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16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16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16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16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16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16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16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16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16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16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16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16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16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16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16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16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16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16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16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16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16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16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16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16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16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16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16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16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16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16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16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16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16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16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16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16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16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16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16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16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16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16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16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16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16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16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16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16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16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16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16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16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16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16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16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16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16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16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16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16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16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16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16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16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16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16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16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16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16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16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16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16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16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16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16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61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2.74</v>
      </c>
      <c r="M14" s="235"/>
      <c r="N14" s="235"/>
      <c r="O14" s="235"/>
      <c r="P14" s="235">
        <f>SUM(F14:O14)</f>
        <v>2.74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2.34</v>
      </c>
      <c r="M15" s="242"/>
      <c r="N15" s="235"/>
      <c r="O15" s="241"/>
      <c r="P15" s="235">
        <f>SUM(F15:O15)</f>
        <v>2.34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2.2000000000000002</v>
      </c>
      <c r="M16" s="242"/>
      <c r="N16" s="241"/>
      <c r="O16" s="243"/>
      <c r="P16" s="235">
        <f>SUM(F16:O16)</f>
        <v>2.2000000000000002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0.47</v>
      </c>
      <c r="N17" s="235"/>
      <c r="O17" s="235"/>
      <c r="P17" s="235">
        <f>SUM(F17:O17)</f>
        <v>0.47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0.5</v>
      </c>
      <c r="M18" s="213"/>
      <c r="N18" s="235"/>
      <c r="O18" s="235"/>
      <c r="P18" s="235">
        <f t="shared" ref="P18:P39" si="0">SUM(F18:O18)</f>
        <v>0.5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2.0699999999999998</v>
      </c>
      <c r="M19" s="213"/>
      <c r="N19" s="235"/>
      <c r="O19" s="235"/>
      <c r="P19" s="235">
        <f t="shared" si="0"/>
        <v>2.0699999999999998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6.29</v>
      </c>
      <c r="N20" s="235"/>
      <c r="O20" s="235"/>
      <c r="P20" s="235">
        <f t="shared" si="0"/>
        <v>6.29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1.1000000000000001</v>
      </c>
      <c r="M21" s="213"/>
      <c r="N21" s="235"/>
      <c r="O21" s="235"/>
      <c r="P21" s="235">
        <f t="shared" si="0"/>
        <v>1.1000000000000001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5.6</v>
      </c>
      <c r="M22" s="213"/>
      <c r="N22" s="235"/>
      <c r="O22" s="235"/>
      <c r="P22" s="235">
        <f t="shared" si="0"/>
        <v>5.6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0.46</v>
      </c>
      <c r="N23" s="235"/>
      <c r="O23" s="235"/>
      <c r="P23" s="235">
        <f t="shared" si="0"/>
        <v>0.46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1.64</v>
      </c>
      <c r="P24" s="235">
        <f t="shared" si="0"/>
        <v>1.64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213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2.42</v>
      </c>
      <c r="M27" s="242"/>
      <c r="N27" s="242"/>
      <c r="O27" s="254"/>
      <c r="P27" s="235">
        <f t="shared" si="0"/>
        <v>2.42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5.56</v>
      </c>
      <c r="N28" s="235"/>
      <c r="O28" s="235"/>
      <c r="P28" s="235">
        <f t="shared" si="0"/>
        <v>5.56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1.5</v>
      </c>
      <c r="O29" s="263"/>
      <c r="P29" s="235">
        <f t="shared" si="0"/>
        <v>1.5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5</v>
      </c>
      <c r="O30" s="268"/>
      <c r="P30" s="235">
        <f t="shared" si="0"/>
        <v>5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0.55000000000000004</v>
      </c>
      <c r="O31" s="268"/>
      <c r="P31" s="235">
        <f t="shared" si="0"/>
        <v>0.55000000000000004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1.35</v>
      </c>
      <c r="P33" s="235">
        <f t="shared" si="0"/>
        <v>1.35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3.5</v>
      </c>
      <c r="N34" s="280"/>
      <c r="O34" s="282">
        <v>2.2599999999999998</v>
      </c>
      <c r="P34" s="235">
        <f t="shared" si="0"/>
        <v>5.76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1.5</v>
      </c>
      <c r="P37" s="235">
        <f t="shared" si="0"/>
        <v>1.5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0.87</v>
      </c>
      <c r="M38" s="230"/>
      <c r="N38" s="230"/>
      <c r="O38" s="230"/>
      <c r="P38" s="235">
        <f t="shared" si="0"/>
        <v>0.87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0.2</v>
      </c>
      <c r="I40" s="235"/>
      <c r="J40" s="235"/>
      <c r="K40" s="235"/>
      <c r="L40" s="235"/>
      <c r="M40" s="235"/>
      <c r="N40" s="235"/>
      <c r="O40" s="225"/>
      <c r="P40" s="235">
        <f>SUM(F40:O40)</f>
        <v>0.2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0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0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39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39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3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3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0</v>
      </c>
      <c r="I44" s="303"/>
      <c r="J44" s="303"/>
      <c r="K44" s="303"/>
      <c r="L44" s="303"/>
      <c r="M44" s="303"/>
      <c r="N44" s="303"/>
      <c r="O44" s="303"/>
      <c r="P44" s="302">
        <f t="shared" si="1"/>
        <v>0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2.9</v>
      </c>
      <c r="J47" s="313"/>
      <c r="K47" s="314"/>
      <c r="L47" s="313"/>
      <c r="M47" s="314"/>
      <c r="N47" s="313"/>
      <c r="O47" s="314"/>
      <c r="P47" s="302">
        <f t="shared" si="1"/>
        <v>2.9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3</v>
      </c>
      <c r="J50" s="313"/>
      <c r="K50" s="272"/>
      <c r="L50" s="271"/>
      <c r="M50" s="272"/>
      <c r="N50" s="271"/>
      <c r="O50" s="272"/>
      <c r="P50" s="302">
        <f t="shared" si="1"/>
        <v>3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0.15</v>
      </c>
      <c r="M51" s="242"/>
      <c r="N51" s="241"/>
      <c r="O51" s="243"/>
      <c r="P51" s="302">
        <f t="shared" si="1"/>
        <v>0.15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4.87</v>
      </c>
      <c r="J52" s="250"/>
      <c r="K52" s="250"/>
      <c r="L52" s="250"/>
      <c r="M52" s="250"/>
      <c r="N52" s="250"/>
      <c r="O52" s="250"/>
      <c r="P52" s="302">
        <f t="shared" si="1"/>
        <v>4.87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1.86</v>
      </c>
      <c r="I53" s="290">
        <v>1.4</v>
      </c>
      <c r="J53" s="292"/>
      <c r="K53" s="290">
        <v>1.23</v>
      </c>
      <c r="L53" s="291"/>
      <c r="M53" s="292"/>
      <c r="N53" s="291"/>
      <c r="O53" s="292"/>
      <c r="P53" s="320">
        <f t="shared" si="1"/>
        <v>4.49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1.92</v>
      </c>
      <c r="J54" s="303"/>
      <c r="K54" s="303"/>
      <c r="L54" s="303"/>
      <c r="M54" s="303"/>
      <c r="N54" s="303"/>
      <c r="O54" s="303"/>
      <c r="P54" s="320">
        <f t="shared" si="1"/>
        <v>1.92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1</v>
      </c>
      <c r="J55" s="235"/>
      <c r="K55" s="235"/>
      <c r="L55" s="235"/>
      <c r="M55" s="235"/>
      <c r="N55" s="235"/>
      <c r="O55" s="235"/>
      <c r="P55" s="302">
        <f t="shared" si="1"/>
        <v>1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6.15</v>
      </c>
      <c r="L56" s="324"/>
      <c r="M56" s="235"/>
      <c r="N56" s="324"/>
      <c r="O56" s="325"/>
      <c r="P56" s="302">
        <f t="shared" si="1"/>
        <v>6.15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24.32</v>
      </c>
      <c r="K57" s="235">
        <v>27.74</v>
      </c>
      <c r="L57" s="324">
        <v>3.79</v>
      </c>
      <c r="M57" s="235">
        <v>2.5099999999999998</v>
      </c>
      <c r="N57" s="324"/>
      <c r="O57" s="325"/>
      <c r="P57" s="302">
        <f t="shared" si="1"/>
        <v>58.36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0.8</v>
      </c>
      <c r="J58" s="328"/>
      <c r="K58" s="329"/>
      <c r="L58" s="328"/>
      <c r="M58" s="329"/>
      <c r="N58" s="328"/>
      <c r="O58" s="329"/>
      <c r="P58" s="302">
        <f t="shared" si="1"/>
        <v>0.8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13.5</v>
      </c>
      <c r="J60" s="235">
        <v>13.8</v>
      </c>
      <c r="K60" s="235"/>
      <c r="L60" s="235"/>
      <c r="M60" s="235"/>
      <c r="N60" s="235"/>
      <c r="O60" s="235"/>
      <c r="P60" s="302">
        <f t="shared" si="1"/>
        <v>27.3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0.75</v>
      </c>
      <c r="L62" s="324"/>
      <c r="M62" s="235"/>
      <c r="N62" s="324"/>
      <c r="O62" s="325"/>
      <c r="P62" s="302">
        <f t="shared" si="1"/>
        <v>0.75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0.23</v>
      </c>
      <c r="L63" s="241"/>
      <c r="M63" s="242"/>
      <c r="N63" s="241"/>
      <c r="O63" s="243"/>
      <c r="P63" s="302">
        <f t="shared" si="1"/>
        <v>0.23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22.4</v>
      </c>
      <c r="O64" s="235"/>
      <c r="P64" s="302">
        <f t="shared" si="1"/>
        <v>22.4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0.98</v>
      </c>
      <c r="P66" s="302">
        <f t="shared" si="1"/>
        <v>0.98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0.65</v>
      </c>
      <c r="P67" s="302">
        <f t="shared" si="1"/>
        <v>0.65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1.45</v>
      </c>
      <c r="P68" s="302">
        <f>SUM(F68:O68)</f>
        <v>1.45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2.4</v>
      </c>
      <c r="P69" s="302">
        <f t="shared" si="1"/>
        <v>2.4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</v>
      </c>
      <c r="P70" s="302">
        <f t="shared" si="1"/>
        <v>1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0</v>
      </c>
      <c r="G71" s="347">
        <f t="shared" si="2"/>
        <v>39</v>
      </c>
      <c r="H71" s="347">
        <f t="shared" si="2"/>
        <v>5.16</v>
      </c>
      <c r="I71" s="347">
        <f t="shared" si="2"/>
        <v>29.39</v>
      </c>
      <c r="J71" s="347">
        <f t="shared" si="2"/>
        <v>38.120000000000005</v>
      </c>
      <c r="K71" s="347">
        <f t="shared" si="2"/>
        <v>43.599999999999994</v>
      </c>
      <c r="L71" s="347">
        <f t="shared" si="2"/>
        <v>25.279999999999998</v>
      </c>
      <c r="M71" s="347">
        <f t="shared" si="2"/>
        <v>22.589999999999996</v>
      </c>
      <c r="N71" s="347">
        <f t="shared" si="2"/>
        <v>29.549999999999997</v>
      </c>
      <c r="O71" s="347">
        <f t="shared" si="2"/>
        <v>35.33</v>
      </c>
      <c r="P71" s="347">
        <f t="shared" si="2"/>
        <v>268.02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0</v>
      </c>
      <c r="G72" s="347">
        <f t="shared" ref="G72:O72" si="3">G17+G27+G29+G32+G38+G41+G42+G49+G55+G60+G64+G40</f>
        <v>39</v>
      </c>
      <c r="H72" s="347">
        <f t="shared" si="3"/>
        <v>0.2</v>
      </c>
      <c r="I72" s="347">
        <f t="shared" si="3"/>
        <v>14.5</v>
      </c>
      <c r="J72" s="347">
        <f t="shared" si="3"/>
        <v>13.8</v>
      </c>
      <c r="K72" s="347">
        <f t="shared" si="3"/>
        <v>0</v>
      </c>
      <c r="L72" s="347">
        <f t="shared" si="3"/>
        <v>3.29</v>
      </c>
      <c r="M72" s="347">
        <f t="shared" si="3"/>
        <v>0.47</v>
      </c>
      <c r="N72" s="347">
        <f t="shared" si="3"/>
        <v>24</v>
      </c>
      <c r="O72" s="347">
        <f t="shared" si="3"/>
        <v>0</v>
      </c>
      <c r="P72" s="347">
        <f>SUM(F72:O72)</f>
        <v>95.26</v>
      </c>
      <c r="Q72" s="22"/>
      <c r="R72" s="158">
        <f>P72/Q71*100</f>
        <v>23.994962216624685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3.1</v>
      </c>
      <c r="I73" s="347">
        <f t="shared" si="4"/>
        <v>8.6199999999999992</v>
      </c>
      <c r="J73" s="347">
        <f t="shared" si="4"/>
        <v>0</v>
      </c>
      <c r="K73" s="347">
        <f t="shared" si="4"/>
        <v>11.13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23.35</v>
      </c>
      <c r="P73" s="347">
        <f>SUM(F73:O73)</f>
        <v>46.2</v>
      </c>
      <c r="Q73" s="22"/>
      <c r="R73" s="158">
        <f>P73/Q71*100</f>
        <v>11.637279596977331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1.86</v>
      </c>
      <c r="I74" s="347">
        <f t="shared" si="5"/>
        <v>6.27</v>
      </c>
      <c r="J74" s="347">
        <f t="shared" si="5"/>
        <v>24.32</v>
      </c>
      <c r="K74" s="347">
        <f t="shared" si="5"/>
        <v>32.47</v>
      </c>
      <c r="L74" s="347">
        <f t="shared" si="5"/>
        <v>21.989999999999995</v>
      </c>
      <c r="M74" s="347">
        <f t="shared" si="5"/>
        <v>22.119999999999997</v>
      </c>
      <c r="N74" s="347">
        <f t="shared" si="5"/>
        <v>5.55</v>
      </c>
      <c r="O74" s="347">
        <f t="shared" si="5"/>
        <v>11.98</v>
      </c>
      <c r="P74" s="347">
        <f>SUM(F74:O74)</f>
        <v>126.56</v>
      </c>
      <c r="Q74" s="22"/>
      <c r="R74" s="158">
        <f>P74/Q71*100</f>
        <v>31.879093198992443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2.42</v>
      </c>
      <c r="M75" s="347">
        <f t="shared" si="6"/>
        <v>0.47</v>
      </c>
      <c r="N75" s="347">
        <f t="shared" si="6"/>
        <v>0</v>
      </c>
      <c r="O75" s="347">
        <f t="shared" si="6"/>
        <v>0</v>
      </c>
      <c r="P75" s="347">
        <f>SUM(F75:O75)</f>
        <v>2.8899999999999997</v>
      </c>
      <c r="Q75" s="22"/>
      <c r="R75" s="158">
        <f>P75/P71*100</f>
        <v>1.0782777404671293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0</v>
      </c>
      <c r="G76" s="347">
        <f t="shared" ref="G76:O76" si="7">F76+G71</f>
        <v>39</v>
      </c>
      <c r="H76" s="347">
        <f t="shared" si="7"/>
        <v>44.16</v>
      </c>
      <c r="I76" s="347">
        <f t="shared" si="7"/>
        <v>73.55</v>
      </c>
      <c r="J76" s="347">
        <f t="shared" si="7"/>
        <v>111.67</v>
      </c>
      <c r="K76" s="347">
        <f t="shared" si="7"/>
        <v>155.26999999999998</v>
      </c>
      <c r="L76" s="347">
        <f t="shared" si="7"/>
        <v>180.54999999999998</v>
      </c>
      <c r="M76" s="347">
        <f t="shared" si="7"/>
        <v>203.14</v>
      </c>
      <c r="N76" s="347">
        <f t="shared" si="7"/>
        <v>232.69</v>
      </c>
      <c r="O76" s="347">
        <f t="shared" si="7"/>
        <v>268.02</v>
      </c>
      <c r="P76" s="347">
        <f>O76</f>
        <v>268.02</v>
      </c>
      <c r="Q76" s="22"/>
      <c r="R76" s="158">
        <f>P72+P73+P74</f>
        <v>268.02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39.700000000000003</v>
      </c>
      <c r="G78" s="347">
        <f t="shared" si="8"/>
        <v>0.70000000000000284</v>
      </c>
      <c r="H78" s="347">
        <f t="shared" si="8"/>
        <v>34.540000000000006</v>
      </c>
      <c r="I78" s="347">
        <f t="shared" si="8"/>
        <v>10.310000000000002</v>
      </c>
      <c r="J78" s="347">
        <f t="shared" si="8"/>
        <v>1.5799999999999983</v>
      </c>
      <c r="K78" s="347">
        <f t="shared" si="8"/>
        <v>-3.8999999999999915</v>
      </c>
      <c r="L78" s="347">
        <f t="shared" si="8"/>
        <v>14.420000000000005</v>
      </c>
      <c r="M78" s="347">
        <f t="shared" si="8"/>
        <v>17.110000000000007</v>
      </c>
      <c r="N78" s="347">
        <f t="shared" si="8"/>
        <v>10.150000000000006</v>
      </c>
      <c r="O78" s="347">
        <f t="shared" si="8"/>
        <v>4.3700000000000045</v>
      </c>
      <c r="P78" s="347">
        <f>SUM(F78:O78)</f>
        <v>128.98000000000005</v>
      </c>
      <c r="Q78" s="157">
        <f>P78+O76</f>
        <v>397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331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61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3.49</v>
      </c>
      <c r="M14" s="235"/>
      <c r="N14" s="235"/>
      <c r="O14" s="235"/>
      <c r="P14" s="235">
        <f>SUM(F14:O14)</f>
        <v>3.49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2.56</v>
      </c>
      <c r="M15" s="242"/>
      <c r="N15" s="235"/>
      <c r="O15" s="241"/>
      <c r="P15" s="235">
        <f>SUM(F15:O15)</f>
        <v>2.56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2.2200000000000002</v>
      </c>
      <c r="M16" s="242"/>
      <c r="N16" s="241"/>
      <c r="O16" s="243"/>
      <c r="P16" s="235">
        <f>SUM(F16:O16)</f>
        <v>2.2200000000000002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0.45</v>
      </c>
      <c r="N17" s="235"/>
      <c r="O17" s="235"/>
      <c r="P17" s="235">
        <f>SUM(F17:O17)</f>
        <v>0.45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0.5</v>
      </c>
      <c r="M18" s="213"/>
      <c r="N18" s="235"/>
      <c r="O18" s="235"/>
      <c r="P18" s="235">
        <f t="shared" ref="P18:P39" si="0">SUM(F18:O18)</f>
        <v>0.5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1.96</v>
      </c>
      <c r="M19" s="213"/>
      <c r="N19" s="235"/>
      <c r="O19" s="235"/>
      <c r="P19" s="235">
        <f t="shared" si="0"/>
        <v>1.96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6.34</v>
      </c>
      <c r="N20" s="235"/>
      <c r="O20" s="235"/>
      <c r="P20" s="235">
        <f t="shared" si="0"/>
        <v>6.34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1.1000000000000001</v>
      </c>
      <c r="M21" s="213"/>
      <c r="N21" s="235"/>
      <c r="O21" s="235"/>
      <c r="P21" s="235">
        <f t="shared" si="0"/>
        <v>1.1000000000000001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5.6</v>
      </c>
      <c r="M22" s="213"/>
      <c r="N22" s="235"/>
      <c r="O22" s="235"/>
      <c r="P22" s="235">
        <f t="shared" si="0"/>
        <v>5.6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0.46</v>
      </c>
      <c r="N23" s="235"/>
      <c r="O23" s="235"/>
      <c r="P23" s="235">
        <f t="shared" si="0"/>
        <v>0.46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1.69</v>
      </c>
      <c r="P24" s="235">
        <f t="shared" si="0"/>
        <v>1.69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436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2.2999999999999998</v>
      </c>
      <c r="M27" s="242"/>
      <c r="N27" s="242"/>
      <c r="O27" s="254"/>
      <c r="P27" s="235">
        <f t="shared" si="0"/>
        <v>2.2999999999999998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5.0999999999999996</v>
      </c>
      <c r="N28" s="235"/>
      <c r="O28" s="235"/>
      <c r="P28" s="235">
        <f t="shared" si="0"/>
        <v>5.0999999999999996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1.47</v>
      </c>
      <c r="O29" s="263"/>
      <c r="P29" s="235">
        <f t="shared" si="0"/>
        <v>1.47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5</v>
      </c>
      <c r="O30" s="268"/>
      <c r="P30" s="235">
        <f t="shared" si="0"/>
        <v>5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0.55000000000000004</v>
      </c>
      <c r="O31" s="268"/>
      <c r="P31" s="235">
        <f t="shared" si="0"/>
        <v>0.55000000000000004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1.37</v>
      </c>
      <c r="P33" s="235">
        <f t="shared" si="0"/>
        <v>1.37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3.6</v>
      </c>
      <c r="N34" s="280"/>
      <c r="O34" s="282">
        <v>2.2000000000000002</v>
      </c>
      <c r="P34" s="235">
        <f t="shared" si="0"/>
        <v>5.8000000000000007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1.5</v>
      </c>
      <c r="P37" s="235">
        <f t="shared" si="0"/>
        <v>1.5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0.74</v>
      </c>
      <c r="M38" s="230"/>
      <c r="N38" s="230"/>
      <c r="O38" s="230"/>
      <c r="P38" s="235">
        <f t="shared" si="0"/>
        <v>0.74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0.17</v>
      </c>
      <c r="I40" s="235"/>
      <c r="J40" s="235"/>
      <c r="K40" s="235"/>
      <c r="L40" s="235"/>
      <c r="M40" s="235"/>
      <c r="N40" s="235"/>
      <c r="O40" s="225"/>
      <c r="P40" s="235">
        <f>SUM(F40:O40)</f>
        <v>0.17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32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32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39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39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3.91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3.91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0</v>
      </c>
      <c r="I44" s="303"/>
      <c r="J44" s="303"/>
      <c r="K44" s="303"/>
      <c r="L44" s="303"/>
      <c r="M44" s="303"/>
      <c r="N44" s="303"/>
      <c r="O44" s="303"/>
      <c r="P44" s="302">
        <f t="shared" si="1"/>
        <v>0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2.9</v>
      </c>
      <c r="J47" s="313"/>
      <c r="K47" s="314"/>
      <c r="L47" s="313"/>
      <c r="M47" s="314"/>
      <c r="N47" s="313"/>
      <c r="O47" s="314"/>
      <c r="P47" s="302">
        <f t="shared" si="1"/>
        <v>2.9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3.1</v>
      </c>
      <c r="J50" s="313"/>
      <c r="K50" s="272"/>
      <c r="L50" s="271"/>
      <c r="M50" s="272"/>
      <c r="N50" s="271"/>
      <c r="O50" s="272"/>
      <c r="P50" s="302">
        <f t="shared" si="1"/>
        <v>3.1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0.11</v>
      </c>
      <c r="M51" s="242"/>
      <c r="N51" s="241"/>
      <c r="O51" s="243"/>
      <c r="P51" s="302">
        <f t="shared" si="1"/>
        <v>0.11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2.1</v>
      </c>
      <c r="J52" s="250"/>
      <c r="K52" s="250"/>
      <c r="L52" s="250"/>
      <c r="M52" s="250"/>
      <c r="N52" s="250"/>
      <c r="O52" s="250"/>
      <c r="P52" s="302">
        <f t="shared" si="1"/>
        <v>2.1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1.85</v>
      </c>
      <c r="I53" s="290">
        <v>1.5</v>
      </c>
      <c r="J53" s="292"/>
      <c r="K53" s="290">
        <v>1.3</v>
      </c>
      <c r="L53" s="291"/>
      <c r="M53" s="292"/>
      <c r="N53" s="291"/>
      <c r="O53" s="292"/>
      <c r="P53" s="320">
        <f t="shared" si="1"/>
        <v>4.6500000000000004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3.96</v>
      </c>
      <c r="J54" s="303"/>
      <c r="K54" s="303"/>
      <c r="L54" s="303"/>
      <c r="M54" s="303"/>
      <c r="N54" s="303"/>
      <c r="O54" s="303"/>
      <c r="P54" s="320">
        <f t="shared" si="1"/>
        <v>3.96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1.1599999999999999</v>
      </c>
      <c r="J55" s="235"/>
      <c r="K55" s="235"/>
      <c r="L55" s="235"/>
      <c r="M55" s="235"/>
      <c r="N55" s="235"/>
      <c r="O55" s="235"/>
      <c r="P55" s="302">
        <f t="shared" si="1"/>
        <v>1.1599999999999999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7.4</v>
      </c>
      <c r="L56" s="324"/>
      <c r="M56" s="235"/>
      <c r="N56" s="324"/>
      <c r="O56" s="325"/>
      <c r="P56" s="302">
        <f t="shared" si="1"/>
        <v>7.4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24.32</v>
      </c>
      <c r="K57" s="235">
        <v>27.74</v>
      </c>
      <c r="L57" s="324">
        <v>3.79</v>
      </c>
      <c r="M57" s="235">
        <v>2.5099999999999998</v>
      </c>
      <c r="N57" s="324"/>
      <c r="O57" s="325"/>
      <c r="P57" s="302">
        <f t="shared" si="1"/>
        <v>58.36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0.8</v>
      </c>
      <c r="J58" s="328"/>
      <c r="K58" s="329"/>
      <c r="L58" s="328"/>
      <c r="M58" s="329"/>
      <c r="N58" s="328"/>
      <c r="O58" s="329"/>
      <c r="P58" s="302">
        <f t="shared" si="1"/>
        <v>0.8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13.5</v>
      </c>
      <c r="J60" s="235">
        <v>13.8</v>
      </c>
      <c r="K60" s="235"/>
      <c r="L60" s="235"/>
      <c r="M60" s="235"/>
      <c r="N60" s="235"/>
      <c r="O60" s="235"/>
      <c r="P60" s="302">
        <f t="shared" si="1"/>
        <v>27.3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0.65</v>
      </c>
      <c r="L62" s="324"/>
      <c r="M62" s="235"/>
      <c r="N62" s="324"/>
      <c r="O62" s="325"/>
      <c r="P62" s="302">
        <f t="shared" si="1"/>
        <v>0.65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0.23</v>
      </c>
      <c r="L63" s="241"/>
      <c r="M63" s="242"/>
      <c r="N63" s="241"/>
      <c r="O63" s="243"/>
      <c r="P63" s="302">
        <f t="shared" si="1"/>
        <v>0.23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22.5</v>
      </c>
      <c r="O64" s="235"/>
      <c r="P64" s="302">
        <f t="shared" si="1"/>
        <v>22.5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0.98</v>
      </c>
      <c r="P66" s="302">
        <f t="shared" si="1"/>
        <v>0.98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0.65</v>
      </c>
      <c r="P67" s="302">
        <f t="shared" si="1"/>
        <v>0.65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1.45</v>
      </c>
      <c r="P68" s="302">
        <f>SUM(F68:O68)</f>
        <v>1.45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2.4</v>
      </c>
      <c r="P69" s="302">
        <f t="shared" si="1"/>
        <v>2.4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</v>
      </c>
      <c r="P70" s="302">
        <f t="shared" si="1"/>
        <v>1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32</v>
      </c>
      <c r="G71" s="347">
        <f t="shared" si="2"/>
        <v>39</v>
      </c>
      <c r="H71" s="347">
        <f t="shared" si="2"/>
        <v>6.0299999999999994</v>
      </c>
      <c r="I71" s="347">
        <f t="shared" si="2"/>
        <v>29.02</v>
      </c>
      <c r="J71" s="347">
        <f t="shared" si="2"/>
        <v>38.120000000000005</v>
      </c>
      <c r="K71" s="347">
        <f t="shared" si="2"/>
        <v>44.819999999999993</v>
      </c>
      <c r="L71" s="347">
        <f t="shared" si="2"/>
        <v>25.869999999999997</v>
      </c>
      <c r="M71" s="347">
        <f t="shared" si="2"/>
        <v>22.259999999999998</v>
      </c>
      <c r="N71" s="347">
        <f t="shared" si="2"/>
        <v>29.619999999999997</v>
      </c>
      <c r="O71" s="347">
        <f t="shared" si="2"/>
        <v>35.339999999999996</v>
      </c>
      <c r="P71" s="347">
        <f t="shared" si="2"/>
        <v>302.08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32</v>
      </c>
      <c r="G72" s="347">
        <f t="shared" ref="G72:O72" si="3">G17+G27+G29+G32+G38+G41+G42+G49+G55+G60+G64+G40</f>
        <v>39</v>
      </c>
      <c r="H72" s="347">
        <f t="shared" si="3"/>
        <v>0.17</v>
      </c>
      <c r="I72" s="347">
        <f t="shared" si="3"/>
        <v>14.66</v>
      </c>
      <c r="J72" s="347">
        <f t="shared" si="3"/>
        <v>13.8</v>
      </c>
      <c r="K72" s="347">
        <f t="shared" si="3"/>
        <v>0</v>
      </c>
      <c r="L72" s="347">
        <f t="shared" si="3"/>
        <v>3.04</v>
      </c>
      <c r="M72" s="347">
        <f t="shared" si="3"/>
        <v>0.45</v>
      </c>
      <c r="N72" s="347">
        <f t="shared" si="3"/>
        <v>24.07</v>
      </c>
      <c r="O72" s="347">
        <f t="shared" si="3"/>
        <v>0</v>
      </c>
      <c r="P72" s="347">
        <f>SUM(F72:O72)</f>
        <v>127.19</v>
      </c>
      <c r="Q72" s="22"/>
      <c r="R72" s="158">
        <f>P72/Q71*100</f>
        <v>32.037783375314859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4.01</v>
      </c>
      <c r="I73" s="347">
        <f t="shared" si="4"/>
        <v>10.76</v>
      </c>
      <c r="J73" s="347">
        <f t="shared" si="4"/>
        <v>0</v>
      </c>
      <c r="K73" s="347">
        <f t="shared" si="4"/>
        <v>12.280000000000001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23.37</v>
      </c>
      <c r="P73" s="347">
        <f>SUM(F73:O73)</f>
        <v>50.42</v>
      </c>
      <c r="Q73" s="22"/>
      <c r="R73" s="158">
        <f>P73/Q71*100</f>
        <v>12.700251889168765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1.85</v>
      </c>
      <c r="I74" s="347">
        <f t="shared" si="5"/>
        <v>3.6</v>
      </c>
      <c r="J74" s="347">
        <f t="shared" si="5"/>
        <v>24.32</v>
      </c>
      <c r="K74" s="347">
        <f t="shared" si="5"/>
        <v>32.54</v>
      </c>
      <c r="L74" s="347">
        <f t="shared" si="5"/>
        <v>22.83</v>
      </c>
      <c r="M74" s="347">
        <f t="shared" si="5"/>
        <v>21.810000000000002</v>
      </c>
      <c r="N74" s="347">
        <f t="shared" si="5"/>
        <v>5.55</v>
      </c>
      <c r="O74" s="347">
        <f t="shared" si="5"/>
        <v>11.97</v>
      </c>
      <c r="P74" s="347">
        <f>SUM(F74:O74)</f>
        <v>124.47</v>
      </c>
      <c r="Q74" s="22"/>
      <c r="R74" s="158">
        <f>P74/Q71*100</f>
        <v>31.352644836272042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2.2999999999999998</v>
      </c>
      <c r="M75" s="347">
        <f t="shared" si="6"/>
        <v>0.45</v>
      </c>
      <c r="N75" s="347">
        <f t="shared" si="6"/>
        <v>0</v>
      </c>
      <c r="O75" s="347">
        <f t="shared" si="6"/>
        <v>0</v>
      </c>
      <c r="P75" s="347">
        <f>SUM(F75:O75)</f>
        <v>2.75</v>
      </c>
      <c r="Q75" s="22"/>
      <c r="R75" s="158">
        <f>P75/P71*100</f>
        <v>0.91035487288135597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32</v>
      </c>
      <c r="G76" s="347">
        <f t="shared" ref="G76:O76" si="7">F76+G71</f>
        <v>71</v>
      </c>
      <c r="H76" s="347">
        <f t="shared" si="7"/>
        <v>77.03</v>
      </c>
      <c r="I76" s="347">
        <f t="shared" si="7"/>
        <v>106.05</v>
      </c>
      <c r="J76" s="347">
        <f t="shared" si="7"/>
        <v>144.17000000000002</v>
      </c>
      <c r="K76" s="347">
        <f t="shared" si="7"/>
        <v>188.99</v>
      </c>
      <c r="L76" s="347">
        <f t="shared" si="7"/>
        <v>214.86</v>
      </c>
      <c r="M76" s="347">
        <f t="shared" si="7"/>
        <v>237.12</v>
      </c>
      <c r="N76" s="347">
        <f t="shared" si="7"/>
        <v>266.74</v>
      </c>
      <c r="O76" s="347">
        <f t="shared" si="7"/>
        <v>302.08</v>
      </c>
      <c r="P76" s="347">
        <f>O76</f>
        <v>302.08</v>
      </c>
      <c r="Q76" s="22"/>
      <c r="R76" s="158">
        <f>P72+P73+P74</f>
        <v>302.08000000000004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7.7000000000000028</v>
      </c>
      <c r="G78" s="347">
        <f t="shared" si="8"/>
        <v>0.70000000000000284</v>
      </c>
      <c r="H78" s="347">
        <f t="shared" si="8"/>
        <v>33.67</v>
      </c>
      <c r="I78" s="347">
        <f t="shared" si="8"/>
        <v>10.680000000000003</v>
      </c>
      <c r="J78" s="347">
        <f t="shared" si="8"/>
        <v>1.5799999999999983</v>
      </c>
      <c r="K78" s="347">
        <f t="shared" si="8"/>
        <v>-5.1199999999999903</v>
      </c>
      <c r="L78" s="347">
        <f t="shared" si="8"/>
        <v>13.830000000000005</v>
      </c>
      <c r="M78" s="347">
        <f t="shared" si="8"/>
        <v>17.440000000000005</v>
      </c>
      <c r="N78" s="347">
        <f t="shared" si="8"/>
        <v>10.080000000000005</v>
      </c>
      <c r="O78" s="347">
        <f t="shared" si="8"/>
        <v>4.3600000000000065</v>
      </c>
      <c r="P78" s="347">
        <f>SUM(F78:O78)</f>
        <v>94.920000000000044</v>
      </c>
      <c r="Q78" s="157">
        <f>P78+O76</f>
        <v>397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340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67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2.3199999999999998</v>
      </c>
      <c r="M14" s="235"/>
      <c r="N14" s="235"/>
      <c r="O14" s="235"/>
      <c r="P14" s="235">
        <f>SUM(F14:O14)</f>
        <v>2.3199999999999998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2.46</v>
      </c>
      <c r="M15" s="242"/>
      <c r="N15" s="235"/>
      <c r="O15" s="241"/>
      <c r="P15" s="235">
        <f>SUM(F15:O15)</f>
        <v>2.46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2.2000000000000002</v>
      </c>
      <c r="M16" s="242"/>
      <c r="N16" s="241"/>
      <c r="O16" s="243"/>
      <c r="P16" s="235">
        <f>SUM(F16:O16)</f>
        <v>2.2000000000000002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0.4</v>
      </c>
      <c r="N17" s="235"/>
      <c r="O17" s="235"/>
      <c r="P17" s="235">
        <f>SUM(F17:O17)</f>
        <v>0.4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0.5</v>
      </c>
      <c r="M18" s="213"/>
      <c r="N18" s="235"/>
      <c r="O18" s="235"/>
      <c r="P18" s="235">
        <f t="shared" ref="P18:P39" si="0">SUM(F18:O18)</f>
        <v>0.5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1.95</v>
      </c>
      <c r="M19" s="213"/>
      <c r="N19" s="235"/>
      <c r="O19" s="235"/>
      <c r="P19" s="235">
        <f t="shared" si="0"/>
        <v>1.95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6.3</v>
      </c>
      <c r="N20" s="235"/>
      <c r="O20" s="235"/>
      <c r="P20" s="235">
        <f t="shared" si="0"/>
        <v>6.3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1.1000000000000001</v>
      </c>
      <c r="M21" s="213"/>
      <c r="N21" s="235"/>
      <c r="O21" s="235"/>
      <c r="P21" s="235">
        <f t="shared" si="0"/>
        <v>1.1000000000000001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5.6</v>
      </c>
      <c r="M22" s="213"/>
      <c r="N22" s="235"/>
      <c r="O22" s="235"/>
      <c r="P22" s="235">
        <f t="shared" si="0"/>
        <v>5.6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0.45</v>
      </c>
      <c r="N23" s="235"/>
      <c r="O23" s="235"/>
      <c r="P23" s="235">
        <f t="shared" si="0"/>
        <v>0.45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1.68</v>
      </c>
      <c r="P24" s="235">
        <f t="shared" si="0"/>
        <v>1.68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436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1.18</v>
      </c>
      <c r="M27" s="242"/>
      <c r="N27" s="242"/>
      <c r="O27" s="254"/>
      <c r="P27" s="235">
        <f t="shared" si="0"/>
        <v>1.18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4.88</v>
      </c>
      <c r="N28" s="235"/>
      <c r="O28" s="235"/>
      <c r="P28" s="235">
        <f t="shared" si="0"/>
        <v>4.88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1.54</v>
      </c>
      <c r="O29" s="263"/>
      <c r="P29" s="235">
        <f t="shared" si="0"/>
        <v>1.54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4.8</v>
      </c>
      <c r="O30" s="268"/>
      <c r="P30" s="235">
        <f t="shared" si="0"/>
        <v>4.8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0.45</v>
      </c>
      <c r="O31" s="268"/>
      <c r="P31" s="235">
        <f t="shared" si="0"/>
        <v>0.45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1.36</v>
      </c>
      <c r="P33" s="235">
        <f t="shared" si="0"/>
        <v>1.36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3.5</v>
      </c>
      <c r="N34" s="280"/>
      <c r="O34" s="282">
        <v>2.2000000000000002</v>
      </c>
      <c r="P34" s="235">
        <f t="shared" si="0"/>
        <v>5.7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1.5</v>
      </c>
      <c r="P37" s="235">
        <f t="shared" si="0"/>
        <v>1.5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0.78</v>
      </c>
      <c r="M38" s="230"/>
      <c r="N38" s="230"/>
      <c r="O38" s="230"/>
      <c r="P38" s="235">
        <f t="shared" si="0"/>
        <v>0.78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0.17</v>
      </c>
      <c r="I40" s="235"/>
      <c r="J40" s="235"/>
      <c r="K40" s="235"/>
      <c r="L40" s="235"/>
      <c r="M40" s="235"/>
      <c r="N40" s="235"/>
      <c r="O40" s="225"/>
      <c r="P40" s="235">
        <f>SUM(F40:O40)</f>
        <v>0.17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36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36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39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39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1.66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1.66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2.5</v>
      </c>
      <c r="I44" s="303"/>
      <c r="J44" s="303"/>
      <c r="K44" s="303"/>
      <c r="L44" s="303"/>
      <c r="M44" s="303"/>
      <c r="N44" s="303"/>
      <c r="O44" s="303"/>
      <c r="P44" s="302">
        <f t="shared" si="1"/>
        <v>2.5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2.9</v>
      </c>
      <c r="J47" s="313"/>
      <c r="K47" s="314"/>
      <c r="L47" s="313"/>
      <c r="M47" s="314"/>
      <c r="N47" s="313"/>
      <c r="O47" s="314"/>
      <c r="P47" s="302">
        <f t="shared" si="1"/>
        <v>2.9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3.13</v>
      </c>
      <c r="J50" s="313"/>
      <c r="K50" s="272"/>
      <c r="L50" s="271"/>
      <c r="M50" s="272"/>
      <c r="N50" s="271"/>
      <c r="O50" s="272"/>
      <c r="P50" s="302">
        <f t="shared" si="1"/>
        <v>3.13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0.1</v>
      </c>
      <c r="M51" s="242"/>
      <c r="N51" s="241"/>
      <c r="O51" s="243"/>
      <c r="P51" s="302">
        <f t="shared" si="1"/>
        <v>0.1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3.22</v>
      </c>
      <c r="J52" s="250"/>
      <c r="K52" s="250"/>
      <c r="L52" s="250"/>
      <c r="M52" s="250"/>
      <c r="N52" s="250"/>
      <c r="O52" s="250"/>
      <c r="P52" s="302">
        <f t="shared" si="1"/>
        <v>3.22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1.9</v>
      </c>
      <c r="I53" s="290">
        <v>1.44</v>
      </c>
      <c r="J53" s="292"/>
      <c r="K53" s="290">
        <v>1.1000000000000001</v>
      </c>
      <c r="L53" s="291"/>
      <c r="M53" s="292"/>
      <c r="N53" s="291"/>
      <c r="O53" s="292"/>
      <c r="P53" s="320">
        <f t="shared" si="1"/>
        <v>4.4399999999999995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3.62</v>
      </c>
      <c r="J54" s="303"/>
      <c r="K54" s="303"/>
      <c r="L54" s="303"/>
      <c r="M54" s="303"/>
      <c r="N54" s="303"/>
      <c r="O54" s="303"/>
      <c r="P54" s="320">
        <f t="shared" si="1"/>
        <v>3.62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1.18</v>
      </c>
      <c r="J55" s="235"/>
      <c r="K55" s="235"/>
      <c r="L55" s="235"/>
      <c r="M55" s="235"/>
      <c r="N55" s="235"/>
      <c r="O55" s="235"/>
      <c r="P55" s="302">
        <f t="shared" si="1"/>
        <v>1.18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7.4</v>
      </c>
      <c r="L56" s="324"/>
      <c r="M56" s="235"/>
      <c r="N56" s="324"/>
      <c r="O56" s="325"/>
      <c r="P56" s="302">
        <f t="shared" si="1"/>
        <v>7.4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24.32</v>
      </c>
      <c r="K57" s="235">
        <v>27.74</v>
      </c>
      <c r="L57" s="324">
        <v>3.79</v>
      </c>
      <c r="M57" s="235">
        <v>2.5099999999999998</v>
      </c>
      <c r="N57" s="324"/>
      <c r="O57" s="325"/>
      <c r="P57" s="302">
        <f t="shared" si="1"/>
        <v>58.36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0.8</v>
      </c>
      <c r="J58" s="328"/>
      <c r="K58" s="329"/>
      <c r="L58" s="328"/>
      <c r="M58" s="329"/>
      <c r="N58" s="328"/>
      <c r="O58" s="329"/>
      <c r="P58" s="302">
        <f t="shared" si="1"/>
        <v>0.8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13.5</v>
      </c>
      <c r="J60" s="235">
        <v>13.8</v>
      </c>
      <c r="K60" s="235"/>
      <c r="L60" s="235"/>
      <c r="M60" s="235"/>
      <c r="N60" s="235"/>
      <c r="O60" s="235"/>
      <c r="P60" s="302">
        <f t="shared" si="1"/>
        <v>27.3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0.9</v>
      </c>
      <c r="L62" s="324"/>
      <c r="M62" s="235"/>
      <c r="N62" s="324"/>
      <c r="O62" s="325"/>
      <c r="P62" s="302">
        <f t="shared" si="1"/>
        <v>0.9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0.26</v>
      </c>
      <c r="L63" s="241"/>
      <c r="M63" s="242"/>
      <c r="N63" s="241"/>
      <c r="O63" s="243"/>
      <c r="P63" s="302">
        <f t="shared" si="1"/>
        <v>0.26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22.31</v>
      </c>
      <c r="O64" s="235"/>
      <c r="P64" s="302">
        <f t="shared" si="1"/>
        <v>22.31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0.98</v>
      </c>
      <c r="P66" s="302">
        <f t="shared" si="1"/>
        <v>0.98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0.65</v>
      </c>
      <c r="P67" s="302">
        <f t="shared" si="1"/>
        <v>0.65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1.45</v>
      </c>
      <c r="P68" s="302">
        <f>SUM(F68:O68)</f>
        <v>1.45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2.4</v>
      </c>
      <c r="P69" s="302">
        <f t="shared" si="1"/>
        <v>2.4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</v>
      </c>
      <c r="P70" s="302">
        <f t="shared" si="1"/>
        <v>1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36</v>
      </c>
      <c r="G71" s="347">
        <f t="shared" si="2"/>
        <v>39</v>
      </c>
      <c r="H71" s="347">
        <f t="shared" si="2"/>
        <v>6.33</v>
      </c>
      <c r="I71" s="347">
        <f t="shared" si="2"/>
        <v>29.79</v>
      </c>
      <c r="J71" s="347">
        <f t="shared" si="2"/>
        <v>38.120000000000005</v>
      </c>
      <c r="K71" s="347">
        <f t="shared" si="2"/>
        <v>44.899999999999991</v>
      </c>
      <c r="L71" s="347">
        <f t="shared" si="2"/>
        <v>23.48</v>
      </c>
      <c r="M71" s="347">
        <f t="shared" si="2"/>
        <v>21.839999999999996</v>
      </c>
      <c r="N71" s="347">
        <f t="shared" si="2"/>
        <v>29.2</v>
      </c>
      <c r="O71" s="347">
        <f t="shared" si="2"/>
        <v>35.32</v>
      </c>
      <c r="P71" s="347">
        <f t="shared" si="2"/>
        <v>303.97999999999996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36</v>
      </c>
      <c r="G72" s="347">
        <f t="shared" ref="G72:O72" si="3">G17+G27+G29+G32+G38+G41+G42+G49+G55+G60+G64+G40</f>
        <v>39</v>
      </c>
      <c r="H72" s="347">
        <f t="shared" si="3"/>
        <v>0.17</v>
      </c>
      <c r="I72" s="347">
        <f t="shared" si="3"/>
        <v>14.68</v>
      </c>
      <c r="J72" s="347">
        <f t="shared" si="3"/>
        <v>13.8</v>
      </c>
      <c r="K72" s="347">
        <f t="shared" si="3"/>
        <v>0</v>
      </c>
      <c r="L72" s="347">
        <f t="shared" si="3"/>
        <v>1.96</v>
      </c>
      <c r="M72" s="347">
        <f t="shared" si="3"/>
        <v>0.4</v>
      </c>
      <c r="N72" s="347">
        <f t="shared" si="3"/>
        <v>23.95</v>
      </c>
      <c r="O72" s="347">
        <f t="shared" si="3"/>
        <v>0</v>
      </c>
      <c r="P72" s="347">
        <f>SUM(F72:O72)</f>
        <v>129.95999999999998</v>
      </c>
      <c r="Q72" s="22"/>
      <c r="R72" s="158">
        <f>P72/Q71*100</f>
        <v>32.735516372795963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4.26</v>
      </c>
      <c r="I73" s="347">
        <f t="shared" si="4"/>
        <v>10.45</v>
      </c>
      <c r="J73" s="347">
        <f t="shared" si="4"/>
        <v>0</v>
      </c>
      <c r="K73" s="347">
        <f t="shared" si="4"/>
        <v>12.56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23.36</v>
      </c>
      <c r="P73" s="347">
        <f>SUM(F73:O73)</f>
        <v>50.629999999999995</v>
      </c>
      <c r="Q73" s="22"/>
      <c r="R73" s="158">
        <f>P73/Q71*100</f>
        <v>12.753148614609572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1.9</v>
      </c>
      <c r="I74" s="347">
        <f t="shared" si="5"/>
        <v>4.66</v>
      </c>
      <c r="J74" s="347">
        <f t="shared" si="5"/>
        <v>24.32</v>
      </c>
      <c r="K74" s="347">
        <f t="shared" si="5"/>
        <v>32.340000000000003</v>
      </c>
      <c r="L74" s="347">
        <f t="shared" si="5"/>
        <v>21.52</v>
      </c>
      <c r="M74" s="347">
        <f t="shared" si="5"/>
        <v>21.439999999999998</v>
      </c>
      <c r="N74" s="347">
        <f t="shared" si="5"/>
        <v>5.25</v>
      </c>
      <c r="O74" s="347">
        <f t="shared" si="5"/>
        <v>11.96</v>
      </c>
      <c r="P74" s="347">
        <f>SUM(F74:O74)</f>
        <v>123.39000000000001</v>
      </c>
      <c r="Q74" s="22"/>
      <c r="R74" s="158">
        <f>P74/Q71*100</f>
        <v>31.08060453400504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1.18</v>
      </c>
      <c r="M75" s="347">
        <f t="shared" si="6"/>
        <v>0.4</v>
      </c>
      <c r="N75" s="347">
        <f t="shared" si="6"/>
        <v>0</v>
      </c>
      <c r="O75" s="347">
        <f t="shared" si="6"/>
        <v>0</v>
      </c>
      <c r="P75" s="347">
        <f>SUM(F75:O75)</f>
        <v>1.58</v>
      </c>
      <c r="Q75" s="22"/>
      <c r="R75" s="158">
        <f>P75/P71*100</f>
        <v>0.51977103756826115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36</v>
      </c>
      <c r="G76" s="347">
        <f t="shared" ref="G76:O76" si="7">F76+G71</f>
        <v>75</v>
      </c>
      <c r="H76" s="347">
        <f t="shared" si="7"/>
        <v>81.33</v>
      </c>
      <c r="I76" s="347">
        <f t="shared" si="7"/>
        <v>111.12</v>
      </c>
      <c r="J76" s="347">
        <f t="shared" si="7"/>
        <v>149.24</v>
      </c>
      <c r="K76" s="347">
        <f t="shared" si="7"/>
        <v>194.14</v>
      </c>
      <c r="L76" s="347">
        <f t="shared" si="7"/>
        <v>217.61999999999998</v>
      </c>
      <c r="M76" s="347">
        <f t="shared" si="7"/>
        <v>239.45999999999998</v>
      </c>
      <c r="N76" s="347">
        <f t="shared" si="7"/>
        <v>268.65999999999997</v>
      </c>
      <c r="O76" s="347">
        <f t="shared" si="7"/>
        <v>303.97999999999996</v>
      </c>
      <c r="P76" s="347">
        <f>O76</f>
        <v>303.97999999999996</v>
      </c>
      <c r="Q76" s="22"/>
      <c r="R76" s="158">
        <f>P72+P73+P74</f>
        <v>303.98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3.7000000000000028</v>
      </c>
      <c r="G78" s="347">
        <f t="shared" si="8"/>
        <v>0.70000000000000284</v>
      </c>
      <c r="H78" s="347">
        <f t="shared" si="8"/>
        <v>33.370000000000005</v>
      </c>
      <c r="I78" s="347">
        <f t="shared" si="8"/>
        <v>9.9100000000000037</v>
      </c>
      <c r="J78" s="347">
        <f t="shared" si="8"/>
        <v>1.5799999999999983</v>
      </c>
      <c r="K78" s="347">
        <f t="shared" si="8"/>
        <v>-5.1999999999999886</v>
      </c>
      <c r="L78" s="347">
        <f t="shared" si="8"/>
        <v>16.220000000000002</v>
      </c>
      <c r="M78" s="347">
        <f t="shared" si="8"/>
        <v>17.860000000000007</v>
      </c>
      <c r="N78" s="347">
        <f t="shared" si="8"/>
        <v>10.500000000000004</v>
      </c>
      <c r="O78" s="347">
        <f t="shared" si="8"/>
        <v>4.3800000000000026</v>
      </c>
      <c r="P78" s="347">
        <f>SUM(F78:O78)</f>
        <v>93.020000000000039</v>
      </c>
      <c r="Q78" s="157">
        <f>P78+O76</f>
        <v>397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338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70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1.85</v>
      </c>
      <c r="M14" s="235"/>
      <c r="N14" s="235"/>
      <c r="O14" s="235"/>
      <c r="P14" s="235">
        <f>SUM(F14:O14)</f>
        <v>1.85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2.6</v>
      </c>
      <c r="M15" s="242"/>
      <c r="N15" s="235"/>
      <c r="O15" s="241"/>
      <c r="P15" s="235">
        <f>SUM(F15:O15)</f>
        <v>2.6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2.0099999999999998</v>
      </c>
      <c r="M16" s="242"/>
      <c r="N16" s="241"/>
      <c r="O16" s="243"/>
      <c r="P16" s="235">
        <f>SUM(F16:O16)</f>
        <v>2.0099999999999998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0.36</v>
      </c>
      <c r="N17" s="235"/>
      <c r="O17" s="235"/>
      <c r="P17" s="235">
        <f>SUM(F17:O17)</f>
        <v>0.36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0.5</v>
      </c>
      <c r="M18" s="213"/>
      <c r="N18" s="235"/>
      <c r="O18" s="235"/>
      <c r="P18" s="235">
        <f t="shared" ref="P18:P39" si="0">SUM(F18:O18)</f>
        <v>0.5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1.97</v>
      </c>
      <c r="M19" s="213"/>
      <c r="N19" s="235"/>
      <c r="O19" s="235"/>
      <c r="P19" s="235">
        <f t="shared" si="0"/>
        <v>1.97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6.31</v>
      </c>
      <c r="N20" s="235"/>
      <c r="O20" s="235"/>
      <c r="P20" s="235">
        <f t="shared" si="0"/>
        <v>6.31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1.1100000000000001</v>
      </c>
      <c r="M21" s="213"/>
      <c r="N21" s="235"/>
      <c r="O21" s="235"/>
      <c r="P21" s="235">
        <f t="shared" si="0"/>
        <v>1.1100000000000001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5.6</v>
      </c>
      <c r="M22" s="213"/>
      <c r="N22" s="235"/>
      <c r="O22" s="235"/>
      <c r="P22" s="235">
        <f t="shared" si="0"/>
        <v>5.6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0.44</v>
      </c>
      <c r="N23" s="235"/>
      <c r="O23" s="235"/>
      <c r="P23" s="235">
        <f t="shared" si="0"/>
        <v>0.44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1.73</v>
      </c>
      <c r="P24" s="235">
        <f t="shared" si="0"/>
        <v>1.73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436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1.26</v>
      </c>
      <c r="M27" s="242"/>
      <c r="N27" s="242"/>
      <c r="O27" s="254"/>
      <c r="P27" s="235">
        <f t="shared" si="0"/>
        <v>1.26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5.05</v>
      </c>
      <c r="N28" s="235"/>
      <c r="O28" s="235"/>
      <c r="P28" s="235">
        <f t="shared" si="0"/>
        <v>5.05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1.47</v>
      </c>
      <c r="O29" s="263"/>
      <c r="P29" s="235">
        <f t="shared" si="0"/>
        <v>1.47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5</v>
      </c>
      <c r="O30" s="268"/>
      <c r="P30" s="235">
        <f t="shared" si="0"/>
        <v>5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0.4</v>
      </c>
      <c r="O31" s="268"/>
      <c r="P31" s="235">
        <f t="shared" si="0"/>
        <v>0.4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1.36</v>
      </c>
      <c r="P33" s="235">
        <f t="shared" si="0"/>
        <v>1.36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3.5</v>
      </c>
      <c r="N34" s="280"/>
      <c r="O34" s="282">
        <v>2.2000000000000002</v>
      </c>
      <c r="P34" s="235">
        <f t="shared" si="0"/>
        <v>5.7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1.5</v>
      </c>
      <c r="P37" s="235">
        <f t="shared" si="0"/>
        <v>1.5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0.84</v>
      </c>
      <c r="M38" s="230"/>
      <c r="N38" s="230"/>
      <c r="O38" s="230"/>
      <c r="P38" s="235">
        <f t="shared" si="0"/>
        <v>0.84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0.15</v>
      </c>
      <c r="I40" s="235"/>
      <c r="J40" s="235"/>
      <c r="K40" s="235"/>
      <c r="L40" s="235"/>
      <c r="M40" s="235"/>
      <c r="N40" s="235"/>
      <c r="O40" s="225"/>
      <c r="P40" s="235">
        <f>SUM(F40:O40)</f>
        <v>0.15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36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36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39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39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0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0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7.1</v>
      </c>
      <c r="I44" s="303"/>
      <c r="J44" s="303"/>
      <c r="K44" s="303"/>
      <c r="L44" s="303"/>
      <c r="M44" s="303"/>
      <c r="N44" s="303"/>
      <c r="O44" s="303"/>
      <c r="P44" s="302">
        <f t="shared" si="1"/>
        <v>7.1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2.81</v>
      </c>
      <c r="J47" s="313"/>
      <c r="K47" s="314"/>
      <c r="L47" s="313"/>
      <c r="M47" s="314"/>
      <c r="N47" s="313"/>
      <c r="O47" s="314"/>
      <c r="P47" s="302">
        <f t="shared" si="1"/>
        <v>2.81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3.14</v>
      </c>
      <c r="J50" s="313"/>
      <c r="K50" s="272"/>
      <c r="L50" s="271"/>
      <c r="M50" s="272"/>
      <c r="N50" s="271"/>
      <c r="O50" s="272"/>
      <c r="P50" s="302">
        <f t="shared" si="1"/>
        <v>3.14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0.1</v>
      </c>
      <c r="M51" s="242"/>
      <c r="N51" s="241"/>
      <c r="O51" s="243"/>
      <c r="P51" s="302">
        <f t="shared" si="1"/>
        <v>0.1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3.86</v>
      </c>
      <c r="J52" s="250"/>
      <c r="K52" s="250"/>
      <c r="L52" s="250"/>
      <c r="M52" s="250"/>
      <c r="N52" s="250"/>
      <c r="O52" s="250"/>
      <c r="P52" s="302">
        <f t="shared" si="1"/>
        <v>3.86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1.76</v>
      </c>
      <c r="I53" s="290">
        <v>1.5</v>
      </c>
      <c r="J53" s="292"/>
      <c r="K53" s="290">
        <v>1.1499999999999999</v>
      </c>
      <c r="L53" s="291"/>
      <c r="M53" s="292"/>
      <c r="N53" s="291"/>
      <c r="O53" s="292"/>
      <c r="P53" s="320">
        <f t="shared" si="1"/>
        <v>4.41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3.17</v>
      </c>
      <c r="J54" s="303"/>
      <c r="K54" s="303"/>
      <c r="L54" s="303"/>
      <c r="M54" s="303"/>
      <c r="N54" s="303"/>
      <c r="O54" s="303"/>
      <c r="P54" s="320">
        <f t="shared" si="1"/>
        <v>3.17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1.1299999999999999</v>
      </c>
      <c r="J55" s="235"/>
      <c r="K55" s="235"/>
      <c r="L55" s="235"/>
      <c r="M55" s="235"/>
      <c r="N55" s="235"/>
      <c r="O55" s="235"/>
      <c r="P55" s="302">
        <f t="shared" si="1"/>
        <v>1.1299999999999999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7.9</v>
      </c>
      <c r="L56" s="324"/>
      <c r="M56" s="235"/>
      <c r="N56" s="324"/>
      <c r="O56" s="325"/>
      <c r="P56" s="302">
        <f t="shared" si="1"/>
        <v>7.9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24.32</v>
      </c>
      <c r="K57" s="235">
        <v>27.74</v>
      </c>
      <c r="L57" s="324">
        <v>3.79</v>
      </c>
      <c r="M57" s="235">
        <v>2.5099999999999998</v>
      </c>
      <c r="N57" s="324"/>
      <c r="O57" s="325"/>
      <c r="P57" s="302">
        <f t="shared" si="1"/>
        <v>58.36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0.72</v>
      </c>
      <c r="J58" s="328"/>
      <c r="K58" s="329"/>
      <c r="L58" s="328"/>
      <c r="M58" s="329"/>
      <c r="N58" s="328"/>
      <c r="O58" s="329"/>
      <c r="P58" s="302">
        <f t="shared" si="1"/>
        <v>0.72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13.5</v>
      </c>
      <c r="J60" s="235">
        <v>13.8</v>
      </c>
      <c r="K60" s="235"/>
      <c r="L60" s="235"/>
      <c r="M60" s="235"/>
      <c r="N60" s="235"/>
      <c r="O60" s="235"/>
      <c r="P60" s="302">
        <f t="shared" si="1"/>
        <v>27.3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0.61</v>
      </c>
      <c r="L62" s="324"/>
      <c r="M62" s="235"/>
      <c r="N62" s="324"/>
      <c r="O62" s="325"/>
      <c r="P62" s="302">
        <f t="shared" si="1"/>
        <v>0.61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0.24</v>
      </c>
      <c r="L63" s="241"/>
      <c r="M63" s="242"/>
      <c r="N63" s="241"/>
      <c r="O63" s="243"/>
      <c r="P63" s="302">
        <f t="shared" si="1"/>
        <v>0.24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22.9</v>
      </c>
      <c r="O64" s="235"/>
      <c r="P64" s="302">
        <f t="shared" si="1"/>
        <v>22.9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0.98</v>
      </c>
      <c r="P66" s="302">
        <f t="shared" si="1"/>
        <v>0.98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0.65</v>
      </c>
      <c r="P67" s="302">
        <f t="shared" si="1"/>
        <v>0.65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1.45</v>
      </c>
      <c r="P68" s="302">
        <f>SUM(F68:O68)</f>
        <v>1.45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2.4</v>
      </c>
      <c r="P69" s="302">
        <f t="shared" si="1"/>
        <v>2.4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</v>
      </c>
      <c r="P70" s="302">
        <f t="shared" si="1"/>
        <v>1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36</v>
      </c>
      <c r="G71" s="347">
        <f t="shared" si="2"/>
        <v>39</v>
      </c>
      <c r="H71" s="347">
        <f t="shared" si="2"/>
        <v>9.11</v>
      </c>
      <c r="I71" s="347">
        <f t="shared" si="2"/>
        <v>29.83</v>
      </c>
      <c r="J71" s="347">
        <f t="shared" si="2"/>
        <v>38.120000000000005</v>
      </c>
      <c r="K71" s="347">
        <f t="shared" si="2"/>
        <v>45.14</v>
      </c>
      <c r="L71" s="347">
        <f t="shared" si="2"/>
        <v>23.13</v>
      </c>
      <c r="M71" s="347">
        <f t="shared" si="2"/>
        <v>21.97</v>
      </c>
      <c r="N71" s="347">
        <f t="shared" si="2"/>
        <v>29.869999999999997</v>
      </c>
      <c r="O71" s="347">
        <f t="shared" si="2"/>
        <v>35.369999999999997</v>
      </c>
      <c r="P71" s="347">
        <f t="shared" si="2"/>
        <v>307.53999999999991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36</v>
      </c>
      <c r="G72" s="347">
        <f t="shared" ref="G72:O72" si="3">G17+G27+G29+G32+G38+G41+G42+G49+G55+G60+G64+G40</f>
        <v>39</v>
      </c>
      <c r="H72" s="347">
        <f t="shared" si="3"/>
        <v>0.15</v>
      </c>
      <c r="I72" s="347">
        <f t="shared" si="3"/>
        <v>14.629999999999999</v>
      </c>
      <c r="J72" s="347">
        <f t="shared" si="3"/>
        <v>13.8</v>
      </c>
      <c r="K72" s="347">
        <f t="shared" si="3"/>
        <v>0</v>
      </c>
      <c r="L72" s="347">
        <f t="shared" si="3"/>
        <v>2.1</v>
      </c>
      <c r="M72" s="347">
        <f t="shared" si="3"/>
        <v>0.36</v>
      </c>
      <c r="N72" s="347">
        <f t="shared" si="3"/>
        <v>24.47</v>
      </c>
      <c r="O72" s="347">
        <f t="shared" si="3"/>
        <v>0</v>
      </c>
      <c r="P72" s="347">
        <f>SUM(F72:O72)</f>
        <v>130.51</v>
      </c>
      <c r="Q72" s="22"/>
      <c r="R72" s="158">
        <f>P72/Q71*100</f>
        <v>32.874055415617129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7.1999999999999993</v>
      </c>
      <c r="I73" s="347">
        <f t="shared" si="4"/>
        <v>9.84</v>
      </c>
      <c r="J73" s="347">
        <f t="shared" si="4"/>
        <v>0</v>
      </c>
      <c r="K73" s="347">
        <f t="shared" si="4"/>
        <v>12.75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23.36</v>
      </c>
      <c r="P73" s="347">
        <f>SUM(F73:O73)</f>
        <v>53.15</v>
      </c>
      <c r="Q73" s="22"/>
      <c r="R73" s="158">
        <f>P73/Q71*100</f>
        <v>13.387909319899244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1.76</v>
      </c>
      <c r="I74" s="347">
        <f t="shared" si="5"/>
        <v>5.3599999999999994</v>
      </c>
      <c r="J74" s="347">
        <f t="shared" si="5"/>
        <v>24.32</v>
      </c>
      <c r="K74" s="347">
        <f t="shared" si="5"/>
        <v>32.39</v>
      </c>
      <c r="L74" s="347">
        <f t="shared" si="5"/>
        <v>21.03</v>
      </c>
      <c r="M74" s="347">
        <f t="shared" si="5"/>
        <v>21.61</v>
      </c>
      <c r="N74" s="347">
        <f t="shared" si="5"/>
        <v>5.4</v>
      </c>
      <c r="O74" s="347">
        <f t="shared" si="5"/>
        <v>12.01</v>
      </c>
      <c r="P74" s="347">
        <f>SUM(F74:O74)</f>
        <v>123.88000000000001</v>
      </c>
      <c r="Q74" s="22"/>
      <c r="R74" s="158">
        <f>P74/Q71*100</f>
        <v>31.204030226700251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1.26</v>
      </c>
      <c r="M75" s="347">
        <f t="shared" si="6"/>
        <v>0.36</v>
      </c>
      <c r="N75" s="347">
        <f t="shared" si="6"/>
        <v>0</v>
      </c>
      <c r="O75" s="347">
        <f t="shared" si="6"/>
        <v>0</v>
      </c>
      <c r="P75" s="347">
        <f>SUM(F75:O75)</f>
        <v>1.62</v>
      </c>
      <c r="Q75" s="22"/>
      <c r="R75" s="158">
        <f>P75/P71*100</f>
        <v>0.52676074656955207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36</v>
      </c>
      <c r="G76" s="347">
        <f t="shared" ref="G76:O76" si="7">F76+G71</f>
        <v>75</v>
      </c>
      <c r="H76" s="347">
        <f t="shared" si="7"/>
        <v>84.11</v>
      </c>
      <c r="I76" s="347">
        <f t="shared" si="7"/>
        <v>113.94</v>
      </c>
      <c r="J76" s="347">
        <f t="shared" si="7"/>
        <v>152.06</v>
      </c>
      <c r="K76" s="347">
        <f t="shared" si="7"/>
        <v>197.2</v>
      </c>
      <c r="L76" s="347">
        <f t="shared" si="7"/>
        <v>220.32999999999998</v>
      </c>
      <c r="M76" s="347">
        <f t="shared" si="7"/>
        <v>242.29999999999998</v>
      </c>
      <c r="N76" s="347">
        <f t="shared" si="7"/>
        <v>272.16999999999996</v>
      </c>
      <c r="O76" s="347">
        <f t="shared" si="7"/>
        <v>307.53999999999996</v>
      </c>
      <c r="P76" s="347">
        <f>O76</f>
        <v>307.53999999999996</v>
      </c>
      <c r="Q76" s="22"/>
      <c r="R76" s="158">
        <f>P72+P73+P74</f>
        <v>307.54000000000002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3.7000000000000028</v>
      </c>
      <c r="G78" s="347">
        <f t="shared" si="8"/>
        <v>0.70000000000000284</v>
      </c>
      <c r="H78" s="347">
        <f t="shared" si="8"/>
        <v>30.590000000000003</v>
      </c>
      <c r="I78" s="347">
        <f t="shared" si="8"/>
        <v>9.8700000000000045</v>
      </c>
      <c r="J78" s="347">
        <f t="shared" si="8"/>
        <v>1.5799999999999983</v>
      </c>
      <c r="K78" s="347">
        <f t="shared" si="8"/>
        <v>-5.4399999999999977</v>
      </c>
      <c r="L78" s="347">
        <f t="shared" si="8"/>
        <v>16.570000000000004</v>
      </c>
      <c r="M78" s="347">
        <f t="shared" si="8"/>
        <v>17.730000000000004</v>
      </c>
      <c r="N78" s="347">
        <f t="shared" si="8"/>
        <v>9.8300000000000054</v>
      </c>
      <c r="O78" s="347">
        <f t="shared" si="8"/>
        <v>4.3300000000000054</v>
      </c>
      <c r="P78" s="347">
        <f>SUM(F78:O78)</f>
        <v>89.460000000000036</v>
      </c>
      <c r="Q78" s="157">
        <f>P78+O76</f>
        <v>397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336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64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2</v>
      </c>
      <c r="M14" s="235"/>
      <c r="N14" s="235"/>
      <c r="O14" s="235"/>
      <c r="P14" s="235">
        <f>SUM(F14:O14)</f>
        <v>2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2.5</v>
      </c>
      <c r="M15" s="242"/>
      <c r="N15" s="235"/>
      <c r="O15" s="241"/>
      <c r="P15" s="235">
        <f>SUM(F15:O15)</f>
        <v>2.5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1.8</v>
      </c>
      <c r="M16" s="242"/>
      <c r="N16" s="241"/>
      <c r="O16" s="243"/>
      <c r="P16" s="235">
        <f>SUM(F16:O16)</f>
        <v>1.8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0.32</v>
      </c>
      <c r="N17" s="235"/>
      <c r="O17" s="235"/>
      <c r="P17" s="235">
        <f>SUM(F17:O17)</f>
        <v>0.32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0.51</v>
      </c>
      <c r="M18" s="213"/>
      <c r="N18" s="235"/>
      <c r="O18" s="235"/>
      <c r="P18" s="235">
        <f t="shared" ref="P18:P39" si="0">SUM(F18:O18)</f>
        <v>0.51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2.0499999999999998</v>
      </c>
      <c r="M19" s="213"/>
      <c r="N19" s="235"/>
      <c r="O19" s="235"/>
      <c r="P19" s="235">
        <f t="shared" si="0"/>
        <v>2.0499999999999998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6.3</v>
      </c>
      <c r="N20" s="235"/>
      <c r="O20" s="235"/>
      <c r="P20" s="235">
        <f t="shared" si="0"/>
        <v>6.3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1.1399999999999999</v>
      </c>
      <c r="M21" s="213"/>
      <c r="N21" s="235"/>
      <c r="O21" s="235"/>
      <c r="P21" s="235">
        <f t="shared" si="0"/>
        <v>1.1399999999999999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5.6</v>
      </c>
      <c r="M22" s="213"/>
      <c r="N22" s="235"/>
      <c r="O22" s="235"/>
      <c r="P22" s="235">
        <f t="shared" si="0"/>
        <v>5.6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0.42</v>
      </c>
      <c r="N23" s="235"/>
      <c r="O23" s="235"/>
      <c r="P23" s="235">
        <f t="shared" si="0"/>
        <v>0.42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1.8</v>
      </c>
      <c r="P24" s="235">
        <f t="shared" si="0"/>
        <v>1.8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436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2.27</v>
      </c>
      <c r="M27" s="242"/>
      <c r="N27" s="242"/>
      <c r="O27" s="254"/>
      <c r="P27" s="235">
        <f t="shared" si="0"/>
        <v>2.27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5.63</v>
      </c>
      <c r="N28" s="235"/>
      <c r="O28" s="235"/>
      <c r="P28" s="235">
        <f t="shared" si="0"/>
        <v>5.63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1.49</v>
      </c>
      <c r="O29" s="263"/>
      <c r="P29" s="235">
        <f t="shared" si="0"/>
        <v>1.49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5</v>
      </c>
      <c r="O30" s="268"/>
      <c r="P30" s="235">
        <f t="shared" si="0"/>
        <v>5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0.45</v>
      </c>
      <c r="O31" s="268"/>
      <c r="P31" s="235">
        <f t="shared" si="0"/>
        <v>0.45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1.42</v>
      </c>
      <c r="P33" s="235">
        <f t="shared" si="0"/>
        <v>1.42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3.9</v>
      </c>
      <c r="N34" s="280"/>
      <c r="O34" s="282">
        <v>2.2000000000000002</v>
      </c>
      <c r="P34" s="235">
        <f t="shared" si="0"/>
        <v>6.1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1.5</v>
      </c>
      <c r="P37" s="235">
        <f t="shared" si="0"/>
        <v>1.5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0.54</v>
      </c>
      <c r="M38" s="230"/>
      <c r="N38" s="230"/>
      <c r="O38" s="230"/>
      <c r="P38" s="235">
        <f t="shared" si="0"/>
        <v>0.54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0.11</v>
      </c>
      <c r="I40" s="235"/>
      <c r="J40" s="235"/>
      <c r="K40" s="235"/>
      <c r="L40" s="235"/>
      <c r="M40" s="235"/>
      <c r="N40" s="235"/>
      <c r="O40" s="225"/>
      <c r="P40" s="235">
        <f>SUM(F40:O40)</f>
        <v>0.11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36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36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39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39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0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0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8.1</v>
      </c>
      <c r="I44" s="303"/>
      <c r="J44" s="303"/>
      <c r="K44" s="303"/>
      <c r="L44" s="303"/>
      <c r="M44" s="303"/>
      <c r="N44" s="303"/>
      <c r="O44" s="303"/>
      <c r="P44" s="302">
        <f t="shared" si="1"/>
        <v>8.1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2.87</v>
      </c>
      <c r="J47" s="313"/>
      <c r="K47" s="314"/>
      <c r="L47" s="313"/>
      <c r="M47" s="314"/>
      <c r="N47" s="313"/>
      <c r="O47" s="314"/>
      <c r="P47" s="302">
        <f t="shared" si="1"/>
        <v>2.87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3.21</v>
      </c>
      <c r="J50" s="313"/>
      <c r="K50" s="272"/>
      <c r="L50" s="271"/>
      <c r="M50" s="272"/>
      <c r="N50" s="271"/>
      <c r="O50" s="272"/>
      <c r="P50" s="302">
        <f t="shared" si="1"/>
        <v>3.21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0.14000000000000001</v>
      </c>
      <c r="M51" s="242"/>
      <c r="N51" s="241"/>
      <c r="O51" s="243"/>
      <c r="P51" s="302">
        <f t="shared" si="1"/>
        <v>0.14000000000000001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2</v>
      </c>
      <c r="J52" s="250"/>
      <c r="K52" s="250"/>
      <c r="L52" s="250"/>
      <c r="M52" s="250"/>
      <c r="N52" s="250"/>
      <c r="O52" s="250"/>
      <c r="P52" s="302">
        <f t="shared" si="1"/>
        <v>2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1.84</v>
      </c>
      <c r="I53" s="290">
        <v>1.5</v>
      </c>
      <c r="J53" s="292"/>
      <c r="K53" s="290">
        <v>1.1299999999999999</v>
      </c>
      <c r="L53" s="291"/>
      <c r="M53" s="292"/>
      <c r="N53" s="291"/>
      <c r="O53" s="292"/>
      <c r="P53" s="320">
        <f t="shared" si="1"/>
        <v>4.47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4.55</v>
      </c>
      <c r="J54" s="303"/>
      <c r="K54" s="303"/>
      <c r="L54" s="303"/>
      <c r="M54" s="303"/>
      <c r="N54" s="303"/>
      <c r="O54" s="303"/>
      <c r="P54" s="320">
        <f t="shared" si="1"/>
        <v>4.55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1.2</v>
      </c>
      <c r="J55" s="235"/>
      <c r="K55" s="235"/>
      <c r="L55" s="235"/>
      <c r="M55" s="235"/>
      <c r="N55" s="235"/>
      <c r="O55" s="235"/>
      <c r="P55" s="302">
        <f t="shared" si="1"/>
        <v>1.2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10.8</v>
      </c>
      <c r="L56" s="324"/>
      <c r="M56" s="235"/>
      <c r="N56" s="324"/>
      <c r="O56" s="325"/>
      <c r="P56" s="302">
        <f t="shared" si="1"/>
        <v>10.8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24.32</v>
      </c>
      <c r="K57" s="235">
        <v>27.74</v>
      </c>
      <c r="L57" s="324">
        <v>3.79</v>
      </c>
      <c r="M57" s="235">
        <v>2.5099999999999998</v>
      </c>
      <c r="N57" s="324"/>
      <c r="O57" s="325"/>
      <c r="P57" s="302">
        <f t="shared" si="1"/>
        <v>58.36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0.94</v>
      </c>
      <c r="J58" s="328"/>
      <c r="K58" s="329"/>
      <c r="L58" s="328"/>
      <c r="M58" s="329"/>
      <c r="N58" s="328"/>
      <c r="O58" s="329"/>
      <c r="P58" s="302">
        <f t="shared" si="1"/>
        <v>0.94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13.5</v>
      </c>
      <c r="J60" s="235">
        <v>13.8</v>
      </c>
      <c r="K60" s="235"/>
      <c r="L60" s="235"/>
      <c r="M60" s="235"/>
      <c r="N60" s="235"/>
      <c r="O60" s="235"/>
      <c r="P60" s="302">
        <f t="shared" si="1"/>
        <v>27.3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0.8</v>
      </c>
      <c r="L62" s="324"/>
      <c r="M62" s="235"/>
      <c r="N62" s="324"/>
      <c r="O62" s="325"/>
      <c r="P62" s="302">
        <f t="shared" si="1"/>
        <v>0.8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0.25</v>
      </c>
      <c r="L63" s="241"/>
      <c r="M63" s="242"/>
      <c r="N63" s="241"/>
      <c r="O63" s="243"/>
      <c r="P63" s="302">
        <f t="shared" si="1"/>
        <v>0.25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22.7</v>
      </c>
      <c r="O64" s="235"/>
      <c r="P64" s="302">
        <f t="shared" si="1"/>
        <v>22.7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0.98</v>
      </c>
      <c r="P66" s="302">
        <f t="shared" si="1"/>
        <v>0.98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0.65</v>
      </c>
      <c r="P67" s="302">
        <f t="shared" si="1"/>
        <v>0.65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1.45</v>
      </c>
      <c r="P68" s="302">
        <f>SUM(F68:O68)</f>
        <v>1.45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2.4</v>
      </c>
      <c r="P69" s="302">
        <f t="shared" si="1"/>
        <v>2.4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</v>
      </c>
      <c r="P70" s="302">
        <f t="shared" si="1"/>
        <v>1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36</v>
      </c>
      <c r="G71" s="347">
        <f t="shared" si="2"/>
        <v>39</v>
      </c>
      <c r="H71" s="347">
        <f t="shared" si="2"/>
        <v>10.149999999999999</v>
      </c>
      <c r="I71" s="347">
        <f t="shared" si="2"/>
        <v>29.77</v>
      </c>
      <c r="J71" s="347">
        <f t="shared" si="2"/>
        <v>38.120000000000005</v>
      </c>
      <c r="K71" s="347">
        <f t="shared" si="2"/>
        <v>48.22</v>
      </c>
      <c r="L71" s="347">
        <f t="shared" si="2"/>
        <v>23.84</v>
      </c>
      <c r="M71" s="347">
        <f t="shared" si="2"/>
        <v>22.879999999999995</v>
      </c>
      <c r="N71" s="347">
        <f t="shared" si="2"/>
        <v>29.74</v>
      </c>
      <c r="O71" s="347">
        <f t="shared" si="2"/>
        <v>35.5</v>
      </c>
      <c r="P71" s="347">
        <f t="shared" si="2"/>
        <v>313.21999999999997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36</v>
      </c>
      <c r="G72" s="347">
        <f t="shared" ref="G72:O72" si="3">G17+G27+G29+G32+G38+G41+G42+G49+G55+G60+G64+G40</f>
        <v>39</v>
      </c>
      <c r="H72" s="347">
        <f t="shared" si="3"/>
        <v>0.11</v>
      </c>
      <c r="I72" s="347">
        <f t="shared" si="3"/>
        <v>14.7</v>
      </c>
      <c r="J72" s="347">
        <f t="shared" si="3"/>
        <v>13.8</v>
      </c>
      <c r="K72" s="347">
        <f t="shared" si="3"/>
        <v>0</v>
      </c>
      <c r="L72" s="347">
        <f t="shared" si="3"/>
        <v>2.81</v>
      </c>
      <c r="M72" s="347">
        <f t="shared" si="3"/>
        <v>0.32</v>
      </c>
      <c r="N72" s="347">
        <f t="shared" si="3"/>
        <v>24.29</v>
      </c>
      <c r="O72" s="347">
        <f t="shared" si="3"/>
        <v>0</v>
      </c>
      <c r="P72" s="347">
        <f>SUM(F72:O72)</f>
        <v>131.03</v>
      </c>
      <c r="Q72" s="22"/>
      <c r="R72" s="158">
        <f>P72/Q71*100</f>
        <v>33.005037783375315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8.1999999999999993</v>
      </c>
      <c r="I73" s="347">
        <f t="shared" si="4"/>
        <v>11.57</v>
      </c>
      <c r="J73" s="347">
        <f t="shared" si="4"/>
        <v>0</v>
      </c>
      <c r="K73" s="347">
        <f t="shared" si="4"/>
        <v>15.850000000000001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23.42</v>
      </c>
      <c r="P73" s="347">
        <f>SUM(F73:O73)</f>
        <v>59.040000000000006</v>
      </c>
      <c r="Q73" s="22"/>
      <c r="R73" s="158">
        <f>P73/Q71*100</f>
        <v>14.871536523929475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1.84</v>
      </c>
      <c r="I74" s="347">
        <f t="shared" si="5"/>
        <v>3.5</v>
      </c>
      <c r="J74" s="347">
        <f t="shared" si="5"/>
        <v>24.32</v>
      </c>
      <c r="K74" s="347">
        <f t="shared" si="5"/>
        <v>32.369999999999997</v>
      </c>
      <c r="L74" s="347">
        <f t="shared" si="5"/>
        <v>21.03</v>
      </c>
      <c r="M74" s="347">
        <f t="shared" si="5"/>
        <v>22.559999999999995</v>
      </c>
      <c r="N74" s="347">
        <f t="shared" si="5"/>
        <v>5.45</v>
      </c>
      <c r="O74" s="347">
        <f t="shared" si="5"/>
        <v>12.08</v>
      </c>
      <c r="P74" s="347">
        <f>SUM(F74:O74)</f>
        <v>123.15</v>
      </c>
      <c r="Q74" s="22"/>
      <c r="R74" s="158">
        <f>P74/Q71*100</f>
        <v>31.020151133501262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2.27</v>
      </c>
      <c r="M75" s="347">
        <f t="shared" si="6"/>
        <v>0.32</v>
      </c>
      <c r="N75" s="347">
        <f t="shared" si="6"/>
        <v>0</v>
      </c>
      <c r="O75" s="347">
        <f t="shared" si="6"/>
        <v>0</v>
      </c>
      <c r="P75" s="347">
        <f>SUM(F75:O75)</f>
        <v>2.59</v>
      </c>
      <c r="Q75" s="22"/>
      <c r="R75" s="158">
        <f>P75/P71*100</f>
        <v>0.82689483430176869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36</v>
      </c>
      <c r="G76" s="347">
        <f t="shared" ref="G76:O76" si="7">F76+G71</f>
        <v>75</v>
      </c>
      <c r="H76" s="347">
        <f t="shared" si="7"/>
        <v>85.15</v>
      </c>
      <c r="I76" s="347">
        <f t="shared" si="7"/>
        <v>114.92</v>
      </c>
      <c r="J76" s="347">
        <f t="shared" si="7"/>
        <v>153.04000000000002</v>
      </c>
      <c r="K76" s="347">
        <f t="shared" si="7"/>
        <v>201.26000000000002</v>
      </c>
      <c r="L76" s="347">
        <f t="shared" si="7"/>
        <v>225.10000000000002</v>
      </c>
      <c r="M76" s="347">
        <f t="shared" si="7"/>
        <v>247.98000000000002</v>
      </c>
      <c r="N76" s="347">
        <f t="shared" si="7"/>
        <v>277.72000000000003</v>
      </c>
      <c r="O76" s="347">
        <f t="shared" si="7"/>
        <v>313.22000000000003</v>
      </c>
      <c r="P76" s="347">
        <f>O76</f>
        <v>313.22000000000003</v>
      </c>
      <c r="Q76" s="22"/>
      <c r="R76" s="158">
        <f>P72+P73+P74</f>
        <v>313.22000000000003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3.7000000000000028</v>
      </c>
      <c r="G78" s="347">
        <f t="shared" si="8"/>
        <v>0.70000000000000284</v>
      </c>
      <c r="H78" s="347">
        <f t="shared" si="8"/>
        <v>29.550000000000004</v>
      </c>
      <c r="I78" s="347">
        <f t="shared" si="8"/>
        <v>9.9300000000000033</v>
      </c>
      <c r="J78" s="347">
        <f t="shared" si="8"/>
        <v>1.5799999999999983</v>
      </c>
      <c r="K78" s="347">
        <f t="shared" si="8"/>
        <v>-8.519999999999996</v>
      </c>
      <c r="L78" s="347">
        <f t="shared" si="8"/>
        <v>15.860000000000003</v>
      </c>
      <c r="M78" s="347">
        <f t="shared" si="8"/>
        <v>16.820000000000007</v>
      </c>
      <c r="N78" s="347">
        <f t="shared" si="8"/>
        <v>9.9600000000000044</v>
      </c>
      <c r="O78" s="347">
        <f t="shared" si="8"/>
        <v>4.2000000000000028</v>
      </c>
      <c r="P78" s="347">
        <f>SUM(F78:O78)</f>
        <v>83.78000000000003</v>
      </c>
      <c r="Q78" s="157">
        <f>P78+O76</f>
        <v>397.00000000000006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336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Y300"/>
  <sheetViews>
    <sheetView tabSelected="1" view="pageBreakPreview" zoomScale="90" zoomScaleNormal="80" zoomScaleSheetLayoutView="90" workbookViewId="0">
      <pane ySplit="12" topLeftCell="A64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2.14</v>
      </c>
      <c r="M14" s="235"/>
      <c r="N14" s="235"/>
      <c r="O14" s="235"/>
      <c r="P14" s="235">
        <f>SUM(F14:O14)</f>
        <v>2.14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1.8</v>
      </c>
      <c r="M15" s="242"/>
      <c r="N15" s="235"/>
      <c r="O15" s="241"/>
      <c r="P15" s="235">
        <f>SUM(F15:O15)</f>
        <v>1.8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1.7</v>
      </c>
      <c r="M16" s="242"/>
      <c r="N16" s="241"/>
      <c r="O16" s="243"/>
      <c r="P16" s="235">
        <f>SUM(F16:O16)</f>
        <v>1.7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0.26</v>
      </c>
      <c r="N17" s="235"/>
      <c r="O17" s="235"/>
      <c r="P17" s="235">
        <f>SUM(F17:O17)</f>
        <v>0.26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0.51</v>
      </c>
      <c r="M18" s="213"/>
      <c r="N18" s="235"/>
      <c r="O18" s="235"/>
      <c r="P18" s="235">
        <f t="shared" ref="P18:P39" si="0">SUM(F18:O18)</f>
        <v>0.51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2.12</v>
      </c>
      <c r="M19" s="213"/>
      <c r="N19" s="235"/>
      <c r="O19" s="235"/>
      <c r="P19" s="235">
        <f t="shared" si="0"/>
        <v>2.12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6.22</v>
      </c>
      <c r="N20" s="235"/>
      <c r="O20" s="235"/>
      <c r="P20" s="235">
        <f t="shared" si="0"/>
        <v>6.22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1.2</v>
      </c>
      <c r="M21" s="213"/>
      <c r="N21" s="235"/>
      <c r="O21" s="235"/>
      <c r="P21" s="235">
        <f t="shared" si="0"/>
        <v>1.2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5.6</v>
      </c>
      <c r="M22" s="213"/>
      <c r="N22" s="235"/>
      <c r="O22" s="235"/>
      <c r="P22" s="235">
        <f t="shared" si="0"/>
        <v>5.6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0.36</v>
      </c>
      <c r="N23" s="235"/>
      <c r="O23" s="235"/>
      <c r="P23" s="235">
        <f t="shared" si="0"/>
        <v>0.36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1.83</v>
      </c>
      <c r="P24" s="235">
        <f t="shared" si="0"/>
        <v>1.83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436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2.35</v>
      </c>
      <c r="M27" s="242"/>
      <c r="N27" s="242"/>
      <c r="O27" s="254"/>
      <c r="P27" s="235">
        <f t="shared" si="0"/>
        <v>2.35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6</v>
      </c>
      <c r="N28" s="235"/>
      <c r="O28" s="235"/>
      <c r="P28" s="235">
        <f t="shared" si="0"/>
        <v>6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1.47</v>
      </c>
      <c r="O29" s="263"/>
      <c r="P29" s="235">
        <f t="shared" si="0"/>
        <v>1.47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5</v>
      </c>
      <c r="O30" s="268"/>
      <c r="P30" s="235">
        <f t="shared" si="0"/>
        <v>5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0.56999999999999995</v>
      </c>
      <c r="O31" s="268"/>
      <c r="P31" s="235">
        <f t="shared" si="0"/>
        <v>0.56999999999999995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1.4</v>
      </c>
      <c r="P33" s="235">
        <f t="shared" si="0"/>
        <v>1.4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3.8</v>
      </c>
      <c r="N34" s="280"/>
      <c r="O34" s="282">
        <v>2.06</v>
      </c>
      <c r="P34" s="235">
        <f t="shared" si="0"/>
        <v>5.8599999999999994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1.5</v>
      </c>
      <c r="P37" s="235">
        <f t="shared" si="0"/>
        <v>1.5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0.94</v>
      </c>
      <c r="M38" s="230"/>
      <c r="N38" s="230"/>
      <c r="O38" s="230"/>
      <c r="P38" s="235">
        <f t="shared" si="0"/>
        <v>0.94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0.1</v>
      </c>
      <c r="I40" s="235"/>
      <c r="J40" s="235"/>
      <c r="K40" s="235"/>
      <c r="L40" s="235"/>
      <c r="M40" s="235"/>
      <c r="N40" s="235"/>
      <c r="O40" s="225"/>
      <c r="P40" s="235">
        <f>SUM(F40:O40)</f>
        <v>0.1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36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36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39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39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0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0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4.4000000000000004</v>
      </c>
      <c r="I44" s="303"/>
      <c r="J44" s="303"/>
      <c r="K44" s="303"/>
      <c r="L44" s="303"/>
      <c r="M44" s="303"/>
      <c r="N44" s="303"/>
      <c r="O44" s="303"/>
      <c r="P44" s="302">
        <f t="shared" si="1"/>
        <v>4.4000000000000004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2.87</v>
      </c>
      <c r="J47" s="313"/>
      <c r="K47" s="314"/>
      <c r="L47" s="313"/>
      <c r="M47" s="314"/>
      <c r="N47" s="313"/>
      <c r="O47" s="314"/>
      <c r="P47" s="302">
        <f t="shared" si="1"/>
        <v>2.87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3.22</v>
      </c>
      <c r="J50" s="313"/>
      <c r="K50" s="272"/>
      <c r="L50" s="271"/>
      <c r="M50" s="272"/>
      <c r="N50" s="271"/>
      <c r="O50" s="272"/>
      <c r="P50" s="302">
        <f t="shared" si="1"/>
        <v>3.22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0.24</v>
      </c>
      <c r="M51" s="242"/>
      <c r="N51" s="241"/>
      <c r="O51" s="243"/>
      <c r="P51" s="302">
        <f t="shared" si="1"/>
        <v>0.24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1.1000000000000001</v>
      </c>
      <c r="J52" s="250"/>
      <c r="K52" s="250"/>
      <c r="L52" s="250"/>
      <c r="M52" s="250"/>
      <c r="N52" s="250"/>
      <c r="O52" s="250"/>
      <c r="P52" s="302">
        <f t="shared" si="1"/>
        <v>1.1000000000000001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1.91</v>
      </c>
      <c r="I53" s="290">
        <v>1.6</v>
      </c>
      <c r="J53" s="292"/>
      <c r="K53" s="290">
        <v>1.44</v>
      </c>
      <c r="L53" s="291"/>
      <c r="M53" s="292"/>
      <c r="N53" s="291"/>
      <c r="O53" s="292"/>
      <c r="P53" s="320">
        <f t="shared" si="1"/>
        <v>4.9499999999999993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3.78</v>
      </c>
      <c r="J54" s="303"/>
      <c r="K54" s="303"/>
      <c r="L54" s="303"/>
      <c r="M54" s="303"/>
      <c r="N54" s="303"/>
      <c r="O54" s="303"/>
      <c r="P54" s="320">
        <f t="shared" si="1"/>
        <v>3.78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1.1599999999999999</v>
      </c>
      <c r="J55" s="235"/>
      <c r="K55" s="235"/>
      <c r="L55" s="235"/>
      <c r="M55" s="235"/>
      <c r="N55" s="235"/>
      <c r="O55" s="235"/>
      <c r="P55" s="302">
        <f t="shared" si="1"/>
        <v>1.1599999999999999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12</v>
      </c>
      <c r="L56" s="324"/>
      <c r="M56" s="235"/>
      <c r="N56" s="324"/>
      <c r="O56" s="325"/>
      <c r="P56" s="302">
        <f t="shared" si="1"/>
        <v>12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24.32</v>
      </c>
      <c r="K57" s="235">
        <v>27.74</v>
      </c>
      <c r="L57" s="324">
        <v>3.79</v>
      </c>
      <c r="M57" s="235">
        <v>2.5099999999999998</v>
      </c>
      <c r="N57" s="324"/>
      <c r="O57" s="325"/>
      <c r="P57" s="302">
        <f t="shared" si="1"/>
        <v>58.36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0.72</v>
      </c>
      <c r="J58" s="328"/>
      <c r="K58" s="329"/>
      <c r="L58" s="328"/>
      <c r="M58" s="329"/>
      <c r="N58" s="328"/>
      <c r="O58" s="329"/>
      <c r="P58" s="302">
        <f t="shared" si="1"/>
        <v>0.72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13.5</v>
      </c>
      <c r="J60" s="235">
        <v>13.8</v>
      </c>
      <c r="K60" s="235"/>
      <c r="L60" s="235"/>
      <c r="M60" s="235"/>
      <c r="N60" s="235"/>
      <c r="O60" s="235"/>
      <c r="P60" s="302">
        <f t="shared" si="1"/>
        <v>27.3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0.8</v>
      </c>
      <c r="L62" s="324"/>
      <c r="M62" s="235"/>
      <c r="N62" s="324"/>
      <c r="O62" s="325"/>
      <c r="P62" s="302">
        <f t="shared" si="1"/>
        <v>0.8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0.27</v>
      </c>
      <c r="L63" s="241"/>
      <c r="M63" s="242"/>
      <c r="N63" s="241"/>
      <c r="O63" s="243"/>
      <c r="P63" s="302">
        <f t="shared" si="1"/>
        <v>0.27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22.4</v>
      </c>
      <c r="O64" s="235"/>
      <c r="P64" s="302">
        <f t="shared" si="1"/>
        <v>22.4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</v>
      </c>
      <c r="P66" s="302">
        <f t="shared" si="1"/>
        <v>0.9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0.9</v>
      </c>
      <c r="P67" s="302">
        <f t="shared" si="1"/>
        <v>0.9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0.9</v>
      </c>
      <c r="P68" s="302">
        <f>SUM(F68:O68)</f>
        <v>0.9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3</v>
      </c>
      <c r="P69" s="302">
        <f t="shared" si="1"/>
        <v>3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</v>
      </c>
      <c r="P70" s="302">
        <f t="shared" si="1"/>
        <v>1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36</v>
      </c>
      <c r="G71" s="347">
        <f t="shared" si="2"/>
        <v>39</v>
      </c>
      <c r="H71" s="347">
        <f t="shared" si="2"/>
        <v>6.51</v>
      </c>
      <c r="I71" s="347">
        <f t="shared" si="2"/>
        <v>27.95</v>
      </c>
      <c r="J71" s="347">
        <f t="shared" si="2"/>
        <v>38.120000000000005</v>
      </c>
      <c r="K71" s="347">
        <f t="shared" si="2"/>
        <v>49.75</v>
      </c>
      <c r="L71" s="347">
        <f t="shared" si="2"/>
        <v>23.889999999999997</v>
      </c>
      <c r="M71" s="347">
        <f t="shared" si="2"/>
        <v>22.950000000000003</v>
      </c>
      <c r="N71" s="347">
        <f t="shared" si="2"/>
        <v>29.54</v>
      </c>
      <c r="O71" s="347">
        <f t="shared" si="2"/>
        <v>35.589999999999996</v>
      </c>
      <c r="P71" s="347">
        <f t="shared" si="2"/>
        <v>309.2999999999999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36</v>
      </c>
      <c r="G72" s="347">
        <f t="shared" ref="G72:O72" si="3">G17+G27+G29+G32+G38+G41+G42+G49+G55+G60+G64+G40</f>
        <v>39</v>
      </c>
      <c r="H72" s="347">
        <f t="shared" si="3"/>
        <v>0.1</v>
      </c>
      <c r="I72" s="347">
        <f t="shared" si="3"/>
        <v>14.66</v>
      </c>
      <c r="J72" s="347">
        <f t="shared" si="3"/>
        <v>13.8</v>
      </c>
      <c r="K72" s="347">
        <f t="shared" si="3"/>
        <v>0</v>
      </c>
      <c r="L72" s="347">
        <f t="shared" si="3"/>
        <v>3.29</v>
      </c>
      <c r="M72" s="347">
        <f t="shared" si="3"/>
        <v>0.26</v>
      </c>
      <c r="N72" s="347">
        <f t="shared" si="3"/>
        <v>23.97</v>
      </c>
      <c r="O72" s="347">
        <f t="shared" si="3"/>
        <v>0</v>
      </c>
      <c r="P72" s="347">
        <f>SUM(F72:O72)</f>
        <v>131.07999999999998</v>
      </c>
      <c r="Q72" s="22"/>
      <c r="R72" s="158">
        <f>P72/Q71*100</f>
        <v>33.017632241813601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4.5</v>
      </c>
      <c r="I73" s="347">
        <f t="shared" si="4"/>
        <v>10.59</v>
      </c>
      <c r="J73" s="347">
        <f t="shared" si="4"/>
        <v>0</v>
      </c>
      <c r="K73" s="347">
        <f t="shared" si="4"/>
        <v>17.07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23.4</v>
      </c>
      <c r="P73" s="347">
        <f>SUM(F73:O73)</f>
        <v>55.559999999999995</v>
      </c>
      <c r="Q73" s="22"/>
      <c r="R73" s="158">
        <f>P73/Q71*100</f>
        <v>13.994962216624685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1.91</v>
      </c>
      <c r="I74" s="347">
        <f t="shared" si="5"/>
        <v>2.7</v>
      </c>
      <c r="J74" s="347">
        <f t="shared" si="5"/>
        <v>24.32</v>
      </c>
      <c r="K74" s="347">
        <f t="shared" si="5"/>
        <v>32.68</v>
      </c>
      <c r="L74" s="347">
        <f t="shared" si="5"/>
        <v>20.599999999999998</v>
      </c>
      <c r="M74" s="347">
        <f t="shared" si="5"/>
        <v>22.689999999999998</v>
      </c>
      <c r="N74" s="347">
        <f t="shared" si="5"/>
        <v>5.57</v>
      </c>
      <c r="O74" s="347">
        <f t="shared" si="5"/>
        <v>12.190000000000001</v>
      </c>
      <c r="P74" s="347">
        <f>SUM(F74:O74)</f>
        <v>122.66</v>
      </c>
      <c r="Q74" s="22"/>
      <c r="R74" s="158">
        <f>P74/Q71*100</f>
        <v>30.896725440806044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2.35</v>
      </c>
      <c r="M75" s="347">
        <f t="shared" si="6"/>
        <v>0.26</v>
      </c>
      <c r="N75" s="347">
        <f t="shared" si="6"/>
        <v>0</v>
      </c>
      <c r="O75" s="347">
        <f t="shared" si="6"/>
        <v>0</v>
      </c>
      <c r="P75" s="347">
        <f>SUM(F75:O75)</f>
        <v>2.6100000000000003</v>
      </c>
      <c r="Q75" s="22"/>
      <c r="R75" s="158">
        <f>P75/P71*100</f>
        <v>0.84384093113482106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36</v>
      </c>
      <c r="G76" s="347">
        <f t="shared" ref="G76:O76" si="7">F76+G71</f>
        <v>75</v>
      </c>
      <c r="H76" s="347">
        <f t="shared" si="7"/>
        <v>81.510000000000005</v>
      </c>
      <c r="I76" s="347">
        <f t="shared" si="7"/>
        <v>109.46000000000001</v>
      </c>
      <c r="J76" s="347">
        <f t="shared" si="7"/>
        <v>147.58000000000001</v>
      </c>
      <c r="K76" s="347">
        <f t="shared" si="7"/>
        <v>197.33</v>
      </c>
      <c r="L76" s="347">
        <f t="shared" si="7"/>
        <v>221.22</v>
      </c>
      <c r="M76" s="347">
        <f t="shared" si="7"/>
        <v>244.17000000000002</v>
      </c>
      <c r="N76" s="347">
        <f t="shared" si="7"/>
        <v>273.71000000000004</v>
      </c>
      <c r="O76" s="347">
        <f t="shared" si="7"/>
        <v>309.3</v>
      </c>
      <c r="P76" s="347">
        <f>O76</f>
        <v>309.3</v>
      </c>
      <c r="Q76" s="22"/>
      <c r="R76" s="158">
        <f>P72+P73+P74</f>
        <v>309.29999999999995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3.7000000000000028</v>
      </c>
      <c r="G78" s="347">
        <f t="shared" si="8"/>
        <v>0.70000000000000284</v>
      </c>
      <c r="H78" s="347">
        <f t="shared" si="8"/>
        <v>33.190000000000005</v>
      </c>
      <c r="I78" s="347">
        <f t="shared" si="8"/>
        <v>11.750000000000004</v>
      </c>
      <c r="J78" s="347">
        <f t="shared" si="8"/>
        <v>1.5799999999999983</v>
      </c>
      <c r="K78" s="347">
        <f t="shared" si="8"/>
        <v>-10.049999999999997</v>
      </c>
      <c r="L78" s="347">
        <f t="shared" si="8"/>
        <v>15.810000000000006</v>
      </c>
      <c r="M78" s="347">
        <f t="shared" si="8"/>
        <v>16.75</v>
      </c>
      <c r="N78" s="347">
        <f t="shared" si="8"/>
        <v>10.160000000000004</v>
      </c>
      <c r="O78" s="347">
        <f t="shared" si="8"/>
        <v>4.1100000000000065</v>
      </c>
      <c r="P78" s="347">
        <f>SUM(F78:O78)</f>
        <v>87.700000000000045</v>
      </c>
      <c r="Q78" s="157">
        <f>P78+O76</f>
        <v>397.00000000000006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344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61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1.9</v>
      </c>
      <c r="M14" s="235"/>
      <c r="N14" s="235"/>
      <c r="O14" s="235"/>
      <c r="P14" s="235">
        <f>SUM(F14:O14)</f>
        <v>1.9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1.7</v>
      </c>
      <c r="M15" s="242"/>
      <c r="N15" s="235"/>
      <c r="O15" s="241"/>
      <c r="P15" s="235">
        <f>SUM(F15:O15)</f>
        <v>1.7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1.6</v>
      </c>
      <c r="M16" s="242"/>
      <c r="N16" s="241"/>
      <c r="O16" s="243"/>
      <c r="P16" s="235">
        <f>SUM(F16:O16)</f>
        <v>1.6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0.2</v>
      </c>
      <c r="N17" s="235"/>
      <c r="O17" s="235"/>
      <c r="P17" s="235">
        <f>SUM(F17:O17)</f>
        <v>0.2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0.5</v>
      </c>
      <c r="M18" s="213"/>
      <c r="N18" s="235"/>
      <c r="O18" s="235"/>
      <c r="P18" s="235">
        <f t="shared" ref="P18:P39" si="0">SUM(F18:O18)</f>
        <v>0.5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2.11</v>
      </c>
      <c r="M19" s="213"/>
      <c r="N19" s="235"/>
      <c r="O19" s="235"/>
      <c r="P19" s="235">
        <f t="shared" si="0"/>
        <v>2.11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5.9</v>
      </c>
      <c r="N20" s="235"/>
      <c r="O20" s="235"/>
      <c r="P20" s="235">
        <f t="shared" si="0"/>
        <v>5.9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1.3</v>
      </c>
      <c r="M21" s="213"/>
      <c r="N21" s="235"/>
      <c r="O21" s="235"/>
      <c r="P21" s="235">
        <f t="shared" si="0"/>
        <v>1.3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5.6</v>
      </c>
      <c r="M22" s="213"/>
      <c r="N22" s="235"/>
      <c r="O22" s="235"/>
      <c r="P22" s="235">
        <f t="shared" si="0"/>
        <v>5.6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0.33</v>
      </c>
      <c r="N23" s="235"/>
      <c r="O23" s="235"/>
      <c r="P23" s="235">
        <f t="shared" si="0"/>
        <v>0.33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1.9</v>
      </c>
      <c r="P24" s="235">
        <f t="shared" si="0"/>
        <v>1.9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436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1.45</v>
      </c>
      <c r="M27" s="242"/>
      <c r="N27" s="242"/>
      <c r="O27" s="254"/>
      <c r="P27" s="235">
        <f t="shared" si="0"/>
        <v>1.45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5.8</v>
      </c>
      <c r="N28" s="235"/>
      <c r="O28" s="235"/>
      <c r="P28" s="235">
        <f t="shared" si="0"/>
        <v>5.8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1.57</v>
      </c>
      <c r="O29" s="263"/>
      <c r="P29" s="235">
        <f t="shared" si="0"/>
        <v>1.57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5</v>
      </c>
      <c r="O30" s="268"/>
      <c r="P30" s="235">
        <f t="shared" si="0"/>
        <v>5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0.56999999999999995</v>
      </c>
      <c r="O31" s="268"/>
      <c r="P31" s="235">
        <f t="shared" si="0"/>
        <v>0.56999999999999995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1.55</v>
      </c>
      <c r="P33" s="235">
        <f t="shared" si="0"/>
        <v>1.55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3.9</v>
      </c>
      <c r="N34" s="280"/>
      <c r="O34" s="282">
        <v>1.9</v>
      </c>
      <c r="P34" s="235">
        <f t="shared" si="0"/>
        <v>5.8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1.5</v>
      </c>
      <c r="P37" s="235">
        <f t="shared" si="0"/>
        <v>1.5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0.84</v>
      </c>
      <c r="M38" s="230"/>
      <c r="N38" s="230"/>
      <c r="O38" s="230"/>
      <c r="P38" s="235">
        <f t="shared" si="0"/>
        <v>0.84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0.1</v>
      </c>
      <c r="I40" s="235"/>
      <c r="J40" s="235"/>
      <c r="K40" s="235"/>
      <c r="L40" s="235"/>
      <c r="M40" s="235"/>
      <c r="N40" s="235"/>
      <c r="O40" s="225"/>
      <c r="P40" s="235">
        <f>SUM(F40:O40)</f>
        <v>0.1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37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37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40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40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0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0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6.72</v>
      </c>
      <c r="I44" s="303"/>
      <c r="J44" s="303"/>
      <c r="K44" s="303"/>
      <c r="L44" s="303"/>
      <c r="M44" s="303"/>
      <c r="N44" s="303"/>
      <c r="O44" s="303"/>
      <c r="P44" s="302">
        <f t="shared" si="1"/>
        <v>6.72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2.8</v>
      </c>
      <c r="J47" s="313"/>
      <c r="K47" s="314"/>
      <c r="L47" s="313"/>
      <c r="M47" s="314"/>
      <c r="N47" s="313"/>
      <c r="O47" s="314"/>
      <c r="P47" s="302">
        <f t="shared" si="1"/>
        <v>2.8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3.21</v>
      </c>
      <c r="J50" s="313"/>
      <c r="K50" s="272"/>
      <c r="L50" s="271"/>
      <c r="M50" s="272"/>
      <c r="N50" s="271"/>
      <c r="O50" s="272"/>
      <c r="P50" s="302">
        <f t="shared" si="1"/>
        <v>3.21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0.3</v>
      </c>
      <c r="M51" s="242"/>
      <c r="N51" s="241"/>
      <c r="O51" s="243"/>
      <c r="P51" s="302">
        <f t="shared" si="1"/>
        <v>0.3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1</v>
      </c>
      <c r="J52" s="250"/>
      <c r="K52" s="250"/>
      <c r="L52" s="250"/>
      <c r="M52" s="250"/>
      <c r="N52" s="250"/>
      <c r="O52" s="250"/>
      <c r="P52" s="302">
        <f t="shared" si="1"/>
        <v>1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1.64</v>
      </c>
      <c r="I53" s="290">
        <v>1.8</v>
      </c>
      <c r="J53" s="292"/>
      <c r="K53" s="290">
        <v>1.51</v>
      </c>
      <c r="L53" s="291"/>
      <c r="M53" s="292"/>
      <c r="N53" s="291"/>
      <c r="O53" s="292"/>
      <c r="P53" s="320">
        <f t="shared" si="1"/>
        <v>4.95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3.44</v>
      </c>
      <c r="J54" s="303"/>
      <c r="K54" s="303"/>
      <c r="L54" s="303"/>
      <c r="M54" s="303"/>
      <c r="N54" s="303"/>
      <c r="O54" s="303"/>
      <c r="P54" s="320">
        <f t="shared" si="1"/>
        <v>3.44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1.1599999999999999</v>
      </c>
      <c r="J55" s="235"/>
      <c r="K55" s="235"/>
      <c r="L55" s="235"/>
      <c r="M55" s="235"/>
      <c r="N55" s="235"/>
      <c r="O55" s="235"/>
      <c r="P55" s="302">
        <f t="shared" si="1"/>
        <v>1.1599999999999999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13</v>
      </c>
      <c r="L56" s="324"/>
      <c r="M56" s="235"/>
      <c r="N56" s="324"/>
      <c r="O56" s="325"/>
      <c r="P56" s="302">
        <f t="shared" si="1"/>
        <v>13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22.69</v>
      </c>
      <c r="K57" s="235">
        <v>27.37</v>
      </c>
      <c r="L57" s="324">
        <v>7.76</v>
      </c>
      <c r="M57" s="235">
        <v>2.5099999999999998</v>
      </c>
      <c r="N57" s="324"/>
      <c r="O57" s="325"/>
      <c r="P57" s="302">
        <f t="shared" si="1"/>
        <v>60.33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0.8</v>
      </c>
      <c r="J58" s="328"/>
      <c r="K58" s="329"/>
      <c r="L58" s="328"/>
      <c r="M58" s="329"/>
      <c r="N58" s="328"/>
      <c r="O58" s="329"/>
      <c r="P58" s="302">
        <f t="shared" si="1"/>
        <v>0.8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14</v>
      </c>
      <c r="J60" s="235">
        <v>13.9</v>
      </c>
      <c r="K60" s="235"/>
      <c r="L60" s="235"/>
      <c r="M60" s="235"/>
      <c r="N60" s="235"/>
      <c r="O60" s="235"/>
      <c r="P60" s="302">
        <f t="shared" si="1"/>
        <v>27.9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0.75</v>
      </c>
      <c r="L62" s="324"/>
      <c r="M62" s="235"/>
      <c r="N62" s="324"/>
      <c r="O62" s="325"/>
      <c r="P62" s="302">
        <f t="shared" si="1"/>
        <v>0.75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0.31</v>
      </c>
      <c r="L63" s="241"/>
      <c r="M63" s="242"/>
      <c r="N63" s="241"/>
      <c r="O63" s="243"/>
      <c r="P63" s="302">
        <f t="shared" si="1"/>
        <v>0.31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22.33</v>
      </c>
      <c r="O64" s="235"/>
      <c r="P64" s="302">
        <f t="shared" si="1"/>
        <v>22.33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</v>
      </c>
      <c r="P66" s="302">
        <f t="shared" si="1"/>
        <v>0.9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0.9</v>
      </c>
      <c r="P67" s="302">
        <f t="shared" si="1"/>
        <v>0.9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0.9</v>
      </c>
      <c r="P68" s="302">
        <f>SUM(F68:O68)</f>
        <v>0.9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3</v>
      </c>
      <c r="P69" s="302">
        <f t="shared" si="1"/>
        <v>3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</v>
      </c>
      <c r="P70" s="302">
        <f t="shared" si="1"/>
        <v>1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37</v>
      </c>
      <c r="G71" s="347">
        <f t="shared" si="2"/>
        <v>40</v>
      </c>
      <c r="H71" s="347">
        <f t="shared" si="2"/>
        <v>8.5599999999999987</v>
      </c>
      <c r="I71" s="347">
        <f t="shared" si="2"/>
        <v>28.21</v>
      </c>
      <c r="J71" s="347">
        <f t="shared" si="2"/>
        <v>36.590000000000003</v>
      </c>
      <c r="K71" s="347">
        <f t="shared" si="2"/>
        <v>50.440000000000005</v>
      </c>
      <c r="L71" s="347">
        <f t="shared" si="2"/>
        <v>26.560000000000002</v>
      </c>
      <c r="M71" s="347">
        <f t="shared" si="2"/>
        <v>22.439999999999998</v>
      </c>
      <c r="N71" s="347">
        <f t="shared" si="2"/>
        <v>29.57</v>
      </c>
      <c r="O71" s="347">
        <f t="shared" si="2"/>
        <v>35.649999999999991</v>
      </c>
      <c r="P71" s="347">
        <f t="shared" si="2"/>
        <v>315.01999999999992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37</v>
      </c>
      <c r="G72" s="347">
        <f t="shared" ref="G72:O72" si="3">G17+G27+G29+G32+G38+G41+G42+G49+G55+G60+G64+G40</f>
        <v>40</v>
      </c>
      <c r="H72" s="347">
        <f t="shared" si="3"/>
        <v>0.1</v>
      </c>
      <c r="I72" s="347">
        <f t="shared" si="3"/>
        <v>15.16</v>
      </c>
      <c r="J72" s="347">
        <f t="shared" si="3"/>
        <v>13.9</v>
      </c>
      <c r="K72" s="347">
        <f t="shared" si="3"/>
        <v>0</v>
      </c>
      <c r="L72" s="347">
        <f t="shared" si="3"/>
        <v>2.29</v>
      </c>
      <c r="M72" s="347">
        <f t="shared" si="3"/>
        <v>0.2</v>
      </c>
      <c r="N72" s="347">
        <f t="shared" si="3"/>
        <v>24</v>
      </c>
      <c r="O72" s="347">
        <f t="shared" si="3"/>
        <v>0</v>
      </c>
      <c r="P72" s="347">
        <f>SUM(F72:O72)</f>
        <v>132.65</v>
      </c>
      <c r="Q72" s="22"/>
      <c r="R72" s="158">
        <f>P72/Q71*100</f>
        <v>33.413098236775816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6.8199999999999994</v>
      </c>
      <c r="I73" s="347">
        <f t="shared" si="4"/>
        <v>10.25</v>
      </c>
      <c r="J73" s="347">
        <f t="shared" si="4"/>
        <v>0</v>
      </c>
      <c r="K73" s="347">
        <f t="shared" si="4"/>
        <v>18.060000000000002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23.55</v>
      </c>
      <c r="P73" s="347">
        <f>SUM(F73:O73)</f>
        <v>58.680000000000007</v>
      </c>
      <c r="Q73" s="22"/>
      <c r="R73" s="158">
        <f>P73/Q71*100</f>
        <v>14.780856423173805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1.64</v>
      </c>
      <c r="I74" s="347">
        <f t="shared" si="5"/>
        <v>2.8</v>
      </c>
      <c r="J74" s="347">
        <f t="shared" si="5"/>
        <v>22.69</v>
      </c>
      <c r="K74" s="347">
        <f t="shared" si="5"/>
        <v>32.380000000000003</v>
      </c>
      <c r="L74" s="347">
        <f t="shared" si="5"/>
        <v>24.270000000000003</v>
      </c>
      <c r="M74" s="347">
        <f t="shared" si="5"/>
        <v>22.240000000000002</v>
      </c>
      <c r="N74" s="347">
        <f t="shared" si="5"/>
        <v>5.57</v>
      </c>
      <c r="O74" s="347">
        <f t="shared" si="5"/>
        <v>12.100000000000001</v>
      </c>
      <c r="P74" s="347">
        <f>SUM(F74:O74)</f>
        <v>123.69</v>
      </c>
      <c r="Q74" s="22"/>
      <c r="R74" s="158">
        <f>P74/Q71*100</f>
        <v>31.156171284634759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1.45</v>
      </c>
      <c r="M75" s="347">
        <f t="shared" si="6"/>
        <v>0.2</v>
      </c>
      <c r="N75" s="347">
        <f t="shared" si="6"/>
        <v>0</v>
      </c>
      <c r="O75" s="347">
        <f t="shared" si="6"/>
        <v>0</v>
      </c>
      <c r="P75" s="347">
        <f>SUM(F75:O75)</f>
        <v>1.65</v>
      </c>
      <c r="Q75" s="22"/>
      <c r="R75" s="158">
        <f>P75/P71*100</f>
        <v>0.52377626817344947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37</v>
      </c>
      <c r="G76" s="347">
        <f t="shared" ref="G76:O76" si="7">F76+G71</f>
        <v>77</v>
      </c>
      <c r="H76" s="347">
        <f t="shared" si="7"/>
        <v>85.56</v>
      </c>
      <c r="I76" s="347">
        <f t="shared" si="7"/>
        <v>113.77000000000001</v>
      </c>
      <c r="J76" s="347">
        <f t="shared" si="7"/>
        <v>150.36000000000001</v>
      </c>
      <c r="K76" s="347">
        <f t="shared" si="7"/>
        <v>200.8</v>
      </c>
      <c r="L76" s="347">
        <f t="shared" si="7"/>
        <v>227.36</v>
      </c>
      <c r="M76" s="347">
        <f t="shared" si="7"/>
        <v>249.8</v>
      </c>
      <c r="N76" s="347">
        <f t="shared" si="7"/>
        <v>279.37</v>
      </c>
      <c r="O76" s="347">
        <f t="shared" si="7"/>
        <v>315.02</v>
      </c>
      <c r="P76" s="347">
        <f>O76</f>
        <v>315.02</v>
      </c>
      <c r="Q76" s="22"/>
      <c r="R76" s="158">
        <f>P72+P73+P74</f>
        <v>315.02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2.7000000000000028</v>
      </c>
      <c r="G78" s="347">
        <f t="shared" si="8"/>
        <v>-0.29999999999999716</v>
      </c>
      <c r="H78" s="347">
        <f t="shared" si="8"/>
        <v>31.140000000000004</v>
      </c>
      <c r="I78" s="347">
        <f t="shared" si="8"/>
        <v>11.490000000000002</v>
      </c>
      <c r="J78" s="347">
        <f t="shared" si="8"/>
        <v>3.1099999999999994</v>
      </c>
      <c r="K78" s="347">
        <f t="shared" si="8"/>
        <v>-10.740000000000002</v>
      </c>
      <c r="L78" s="347">
        <f t="shared" si="8"/>
        <v>13.14</v>
      </c>
      <c r="M78" s="347">
        <f t="shared" si="8"/>
        <v>17.260000000000005</v>
      </c>
      <c r="N78" s="347">
        <f t="shared" si="8"/>
        <v>10.130000000000003</v>
      </c>
      <c r="O78" s="347">
        <f t="shared" si="8"/>
        <v>4.0500000000000114</v>
      </c>
      <c r="P78" s="347">
        <f>SUM(F78:O78)</f>
        <v>81.980000000000018</v>
      </c>
      <c r="Q78" s="157">
        <f>P78+O76</f>
        <v>397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342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64" activePane="bottomLeft" state="frozen"/>
      <selection pane="bottomLeft" activeCell="E13" sqref="E1:O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5" width="8.5703125" style="357" customWidth="1"/>
    <col min="16" max="16" width="8.5703125" style="16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2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1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1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1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1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1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6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03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2.2999999999999998</v>
      </c>
      <c r="M14" s="235"/>
      <c r="N14" s="235"/>
      <c r="O14" s="235"/>
      <c r="P14" s="39">
        <f>SUM(F14:O14)</f>
        <v>2.2999999999999998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1.8</v>
      </c>
      <c r="M15" s="242"/>
      <c r="N15" s="235"/>
      <c r="O15" s="241"/>
      <c r="P15" s="39">
        <f>SUM(F15:O15)</f>
        <v>1.8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1.52</v>
      </c>
      <c r="M16" s="242"/>
      <c r="N16" s="241"/>
      <c r="O16" s="243"/>
      <c r="P16" s="39">
        <f>SUM(F16:O16)</f>
        <v>1.52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0.2</v>
      </c>
      <c r="N17" s="235"/>
      <c r="O17" s="235"/>
      <c r="P17" s="39">
        <f>SUM(F17:O17)</f>
        <v>0.2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0.47</v>
      </c>
      <c r="M18" s="213"/>
      <c r="N18" s="235"/>
      <c r="O18" s="235"/>
      <c r="P18" s="39">
        <f t="shared" ref="P18:P39" si="0">SUM(F18:O18)</f>
        <v>0.47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2.1</v>
      </c>
      <c r="M19" s="213"/>
      <c r="N19" s="235"/>
      <c r="O19" s="235"/>
      <c r="P19" s="39">
        <f t="shared" si="0"/>
        <v>2.1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5.82</v>
      </c>
      <c r="N20" s="235"/>
      <c r="O20" s="235"/>
      <c r="P20" s="39">
        <f t="shared" si="0"/>
        <v>5.82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1.43</v>
      </c>
      <c r="M21" s="213"/>
      <c r="N21" s="235"/>
      <c r="O21" s="235"/>
      <c r="P21" s="39">
        <f t="shared" si="0"/>
        <v>1.43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5.6</v>
      </c>
      <c r="M22" s="213"/>
      <c r="N22" s="235"/>
      <c r="O22" s="235"/>
      <c r="P22" s="39">
        <f t="shared" si="0"/>
        <v>5.6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0.27</v>
      </c>
      <c r="N23" s="235"/>
      <c r="O23" s="235"/>
      <c r="P23" s="39">
        <f t="shared" si="0"/>
        <v>0.27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2.0499999999999998</v>
      </c>
      <c r="P24" s="39">
        <f t="shared" si="0"/>
        <v>2.0499999999999998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39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436">
        <v>3</v>
      </c>
      <c r="N26" s="235"/>
      <c r="O26" s="235"/>
      <c r="P26" s="39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1.23</v>
      </c>
      <c r="M27" s="242"/>
      <c r="N27" s="242"/>
      <c r="O27" s="254"/>
      <c r="P27" s="39">
        <f t="shared" si="0"/>
        <v>1.23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5.23</v>
      </c>
      <c r="N28" s="235"/>
      <c r="O28" s="235"/>
      <c r="P28" s="39">
        <f t="shared" si="0"/>
        <v>5.23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1.55</v>
      </c>
      <c r="O29" s="263"/>
      <c r="P29" s="39">
        <f t="shared" si="0"/>
        <v>1.55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5</v>
      </c>
      <c r="O30" s="268"/>
      <c r="P30" s="39">
        <f t="shared" si="0"/>
        <v>5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0.57999999999999996</v>
      </c>
      <c r="O31" s="268"/>
      <c r="P31" s="39">
        <f t="shared" si="0"/>
        <v>0.57999999999999996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39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1.55</v>
      </c>
      <c r="P33" s="39">
        <f t="shared" si="0"/>
        <v>1.55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3.9</v>
      </c>
      <c r="N34" s="280"/>
      <c r="O34" s="282">
        <v>1.9</v>
      </c>
      <c r="P34" s="39">
        <f t="shared" si="0"/>
        <v>5.8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39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39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1.5</v>
      </c>
      <c r="P37" s="39">
        <f t="shared" si="0"/>
        <v>1.5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0.88</v>
      </c>
      <c r="M38" s="230"/>
      <c r="N38" s="230"/>
      <c r="O38" s="230"/>
      <c r="P38" s="39">
        <f t="shared" si="0"/>
        <v>0.88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39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0.1</v>
      </c>
      <c r="I40" s="235"/>
      <c r="J40" s="235"/>
      <c r="K40" s="235"/>
      <c r="L40" s="235"/>
      <c r="M40" s="235"/>
      <c r="N40" s="235"/>
      <c r="O40" s="225"/>
      <c r="P40" s="39">
        <f>SUM(F40:O40)</f>
        <v>0.1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36</v>
      </c>
      <c r="G41" s="263"/>
      <c r="H41" s="263"/>
      <c r="I41" s="263"/>
      <c r="J41" s="262"/>
      <c r="K41" s="263"/>
      <c r="L41" s="262"/>
      <c r="M41" s="263"/>
      <c r="N41" s="262"/>
      <c r="O41" s="300"/>
      <c r="P41" s="70">
        <f>SUM(F41:O41)</f>
        <v>36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39</v>
      </c>
      <c r="H42" s="276"/>
      <c r="I42" s="302"/>
      <c r="J42" s="302"/>
      <c r="K42" s="302"/>
      <c r="L42" s="302"/>
      <c r="M42" s="302"/>
      <c r="N42" s="302"/>
      <c r="O42" s="302"/>
      <c r="P42" s="110">
        <f>SUM(F42:O42)</f>
        <v>39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0</v>
      </c>
      <c r="I43" s="303"/>
      <c r="J43" s="248"/>
      <c r="K43" s="303"/>
      <c r="L43" s="303"/>
      <c r="M43" s="303"/>
      <c r="N43" s="303"/>
      <c r="O43" s="303"/>
      <c r="P43" s="110">
        <f t="shared" ref="P43:P70" si="1">SUM(F43:O43)</f>
        <v>0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3.02</v>
      </c>
      <c r="I44" s="303"/>
      <c r="J44" s="303"/>
      <c r="K44" s="303"/>
      <c r="L44" s="303"/>
      <c r="M44" s="303"/>
      <c r="N44" s="303"/>
      <c r="O44" s="303"/>
      <c r="P44" s="110">
        <f t="shared" si="1"/>
        <v>3.02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110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110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2.9</v>
      </c>
      <c r="J47" s="313"/>
      <c r="K47" s="314"/>
      <c r="L47" s="313"/>
      <c r="M47" s="314"/>
      <c r="N47" s="313"/>
      <c r="O47" s="314"/>
      <c r="P47" s="110">
        <f t="shared" si="1"/>
        <v>2.9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110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110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3.2</v>
      </c>
      <c r="J50" s="313"/>
      <c r="K50" s="272"/>
      <c r="L50" s="271"/>
      <c r="M50" s="272"/>
      <c r="N50" s="271"/>
      <c r="O50" s="272"/>
      <c r="P50" s="110">
        <f t="shared" si="1"/>
        <v>3.2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</v>
      </c>
      <c r="M51" s="242"/>
      <c r="N51" s="241"/>
      <c r="O51" s="243"/>
      <c r="P51" s="110">
        <f t="shared" si="1"/>
        <v>0.2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0.92</v>
      </c>
      <c r="J52" s="250"/>
      <c r="K52" s="250"/>
      <c r="L52" s="250"/>
      <c r="M52" s="250"/>
      <c r="N52" s="250"/>
      <c r="O52" s="250"/>
      <c r="P52" s="110">
        <f t="shared" si="1"/>
        <v>0.92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1.53</v>
      </c>
      <c r="I53" s="290">
        <v>1.8</v>
      </c>
      <c r="J53" s="292"/>
      <c r="K53" s="290">
        <v>1.6</v>
      </c>
      <c r="L53" s="291"/>
      <c r="M53" s="292"/>
      <c r="N53" s="291"/>
      <c r="O53" s="292"/>
      <c r="P53" s="128">
        <f t="shared" si="1"/>
        <v>4.93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3.56</v>
      </c>
      <c r="J54" s="303"/>
      <c r="K54" s="303"/>
      <c r="L54" s="303"/>
      <c r="M54" s="303"/>
      <c r="N54" s="303"/>
      <c r="O54" s="303"/>
      <c r="P54" s="128">
        <f t="shared" si="1"/>
        <v>3.56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1.18</v>
      </c>
      <c r="J55" s="235"/>
      <c r="K55" s="235"/>
      <c r="L55" s="235"/>
      <c r="M55" s="235"/>
      <c r="N55" s="235"/>
      <c r="O55" s="235"/>
      <c r="P55" s="110">
        <f t="shared" si="1"/>
        <v>1.18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10.199999999999999</v>
      </c>
      <c r="L56" s="324"/>
      <c r="M56" s="235"/>
      <c r="N56" s="324"/>
      <c r="O56" s="325"/>
      <c r="P56" s="110">
        <f t="shared" si="1"/>
        <v>10.199999999999999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22.69</v>
      </c>
      <c r="K57" s="235">
        <v>27.37</v>
      </c>
      <c r="L57" s="324">
        <v>7.76</v>
      </c>
      <c r="M57" s="235">
        <v>2.5099999999999998</v>
      </c>
      <c r="N57" s="324"/>
      <c r="O57" s="325"/>
      <c r="P57" s="110">
        <f t="shared" si="1"/>
        <v>60.33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0.72</v>
      </c>
      <c r="J58" s="328"/>
      <c r="K58" s="329"/>
      <c r="L58" s="328"/>
      <c r="M58" s="329"/>
      <c r="N58" s="328"/>
      <c r="O58" s="329"/>
      <c r="P58" s="110">
        <f t="shared" si="1"/>
        <v>0.72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110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14</v>
      </c>
      <c r="J60" s="235">
        <v>13.9</v>
      </c>
      <c r="K60" s="235"/>
      <c r="L60" s="235"/>
      <c r="M60" s="235"/>
      <c r="N60" s="235"/>
      <c r="O60" s="235"/>
      <c r="P60" s="110">
        <f t="shared" si="1"/>
        <v>27.9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110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0.8</v>
      </c>
      <c r="L62" s="324"/>
      <c r="M62" s="235"/>
      <c r="N62" s="324"/>
      <c r="O62" s="325"/>
      <c r="P62" s="110">
        <f t="shared" si="1"/>
        <v>0.8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0.34</v>
      </c>
      <c r="L63" s="241"/>
      <c r="M63" s="242"/>
      <c r="N63" s="241"/>
      <c r="O63" s="243"/>
      <c r="P63" s="110">
        <f t="shared" si="1"/>
        <v>0.34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22.4</v>
      </c>
      <c r="O64" s="235"/>
      <c r="P64" s="110">
        <f t="shared" si="1"/>
        <v>22.4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110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0.98</v>
      </c>
      <c r="P66" s="110">
        <f t="shared" si="1"/>
        <v>0.98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0.76</v>
      </c>
      <c r="P67" s="110">
        <f t="shared" si="1"/>
        <v>0.76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1.4</v>
      </c>
      <c r="P68" s="110">
        <f>SUM(F68:O68)</f>
        <v>1.4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2.5</v>
      </c>
      <c r="P69" s="110">
        <f t="shared" si="1"/>
        <v>2.5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</v>
      </c>
      <c r="P70" s="110">
        <f t="shared" si="1"/>
        <v>1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36</v>
      </c>
      <c r="G71" s="347">
        <f t="shared" si="2"/>
        <v>39</v>
      </c>
      <c r="H71" s="347">
        <f t="shared" si="2"/>
        <v>4.75</v>
      </c>
      <c r="I71" s="347">
        <f t="shared" si="2"/>
        <v>28.28</v>
      </c>
      <c r="J71" s="347">
        <f t="shared" si="2"/>
        <v>36.590000000000003</v>
      </c>
      <c r="K71" s="347">
        <f t="shared" si="2"/>
        <v>47.81</v>
      </c>
      <c r="L71" s="347">
        <f t="shared" si="2"/>
        <v>26.79</v>
      </c>
      <c r="M71" s="347">
        <f t="shared" si="2"/>
        <v>21.729999999999997</v>
      </c>
      <c r="N71" s="347">
        <f t="shared" si="2"/>
        <v>29.63</v>
      </c>
      <c r="O71" s="347">
        <f t="shared" si="2"/>
        <v>35.74</v>
      </c>
      <c r="P71" s="156">
        <f t="shared" si="2"/>
        <v>306.31999999999994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36</v>
      </c>
      <c r="G72" s="347">
        <f t="shared" ref="G72:O72" si="3">G17+G27+G29+G32+G38+G41+G42+G49+G55+G60+G64+G40</f>
        <v>39</v>
      </c>
      <c r="H72" s="347">
        <f t="shared" si="3"/>
        <v>0.1</v>
      </c>
      <c r="I72" s="347">
        <f t="shared" si="3"/>
        <v>15.18</v>
      </c>
      <c r="J72" s="347">
        <f t="shared" si="3"/>
        <v>13.9</v>
      </c>
      <c r="K72" s="347">
        <f t="shared" si="3"/>
        <v>0</v>
      </c>
      <c r="L72" s="347">
        <f t="shared" si="3"/>
        <v>2.11</v>
      </c>
      <c r="M72" s="347">
        <f t="shared" si="3"/>
        <v>0.2</v>
      </c>
      <c r="N72" s="347">
        <f t="shared" si="3"/>
        <v>24.049999999999997</v>
      </c>
      <c r="O72" s="347">
        <f t="shared" si="3"/>
        <v>0</v>
      </c>
      <c r="P72" s="156">
        <f>SUM(F72:O72)</f>
        <v>130.54000000000002</v>
      </c>
      <c r="Q72" s="22"/>
      <c r="R72" s="158">
        <f>P72/Q71*100</f>
        <v>32.881612090680107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3.12</v>
      </c>
      <c r="I73" s="347">
        <f t="shared" si="4"/>
        <v>10.38</v>
      </c>
      <c r="J73" s="347">
        <f t="shared" si="4"/>
        <v>0</v>
      </c>
      <c r="K73" s="347">
        <f t="shared" si="4"/>
        <v>15.34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23.55</v>
      </c>
      <c r="P73" s="156">
        <f>SUM(F73:O73)</f>
        <v>52.39</v>
      </c>
      <c r="Q73" s="22"/>
      <c r="R73" s="158">
        <f>P73/Q71*100</f>
        <v>13.196473551637281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1.53</v>
      </c>
      <c r="I74" s="347">
        <f t="shared" si="5"/>
        <v>2.72</v>
      </c>
      <c r="J74" s="347">
        <f t="shared" si="5"/>
        <v>22.69</v>
      </c>
      <c r="K74" s="347">
        <f t="shared" si="5"/>
        <v>32.47</v>
      </c>
      <c r="L74" s="347">
        <f t="shared" si="5"/>
        <v>24.68</v>
      </c>
      <c r="M74" s="347">
        <f t="shared" si="5"/>
        <v>21.53</v>
      </c>
      <c r="N74" s="347">
        <f t="shared" si="5"/>
        <v>5.58</v>
      </c>
      <c r="O74" s="347">
        <f t="shared" si="5"/>
        <v>12.19</v>
      </c>
      <c r="P74" s="156">
        <f>SUM(F74:O74)</f>
        <v>123.39</v>
      </c>
      <c r="Q74" s="22"/>
      <c r="R74" s="158">
        <f>P74/Q71*100</f>
        <v>31.080604534005037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1.23</v>
      </c>
      <c r="M75" s="347">
        <f t="shared" si="6"/>
        <v>0.2</v>
      </c>
      <c r="N75" s="347">
        <f t="shared" si="6"/>
        <v>0</v>
      </c>
      <c r="O75" s="347">
        <f t="shared" si="6"/>
        <v>0</v>
      </c>
      <c r="P75" s="156">
        <f>SUM(F75:O75)</f>
        <v>1.43</v>
      </c>
      <c r="Q75" s="22"/>
      <c r="R75" s="158">
        <f>P75/P71*100</f>
        <v>0.46683207103682434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36</v>
      </c>
      <c r="G76" s="347">
        <f t="shared" ref="G76:O76" si="7">F76+G71</f>
        <v>75</v>
      </c>
      <c r="H76" s="347">
        <f t="shared" si="7"/>
        <v>79.75</v>
      </c>
      <c r="I76" s="347">
        <f t="shared" si="7"/>
        <v>108.03</v>
      </c>
      <c r="J76" s="347">
        <f t="shared" si="7"/>
        <v>144.62</v>
      </c>
      <c r="K76" s="347">
        <f t="shared" si="7"/>
        <v>192.43</v>
      </c>
      <c r="L76" s="347">
        <f t="shared" si="7"/>
        <v>219.22</v>
      </c>
      <c r="M76" s="347">
        <f t="shared" si="7"/>
        <v>240.95</v>
      </c>
      <c r="N76" s="347">
        <f t="shared" si="7"/>
        <v>270.58</v>
      </c>
      <c r="O76" s="347">
        <f t="shared" si="7"/>
        <v>306.32</v>
      </c>
      <c r="P76" s="156">
        <f>O76</f>
        <v>306.32</v>
      </c>
      <c r="Q76" s="22"/>
      <c r="R76" s="158">
        <f>P72+P73+P74</f>
        <v>306.32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156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3.7000000000000028</v>
      </c>
      <c r="G78" s="347">
        <f t="shared" si="8"/>
        <v>0.70000000000000284</v>
      </c>
      <c r="H78" s="347">
        <f t="shared" si="8"/>
        <v>34.950000000000003</v>
      </c>
      <c r="I78" s="347">
        <f t="shared" si="8"/>
        <v>11.420000000000002</v>
      </c>
      <c r="J78" s="347">
        <f t="shared" si="8"/>
        <v>3.1099999999999994</v>
      </c>
      <c r="K78" s="347">
        <f t="shared" si="8"/>
        <v>-8.11</v>
      </c>
      <c r="L78" s="347">
        <f t="shared" si="8"/>
        <v>12.910000000000004</v>
      </c>
      <c r="M78" s="347">
        <f t="shared" si="8"/>
        <v>17.970000000000006</v>
      </c>
      <c r="N78" s="347">
        <f t="shared" si="8"/>
        <v>10.070000000000004</v>
      </c>
      <c r="O78" s="347">
        <f t="shared" si="8"/>
        <v>3.9600000000000009</v>
      </c>
      <c r="P78" s="156">
        <f>SUM(F78:O78)</f>
        <v>90.680000000000035</v>
      </c>
      <c r="Q78" s="157">
        <f>P78+O76</f>
        <v>397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15"/>
      <c r="Q79" s="166">
        <v>343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15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15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15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15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15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15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15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15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15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15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15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15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15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15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15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15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15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15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15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15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15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15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15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15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15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15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15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15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15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15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15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15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15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15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15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15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15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15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15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15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15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15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15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15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15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15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15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15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15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15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15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15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15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15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15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15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15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15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15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15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15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15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15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15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15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15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15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15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15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15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15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15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15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15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15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15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15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15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15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15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15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15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15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15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15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15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15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15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15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15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15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15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15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15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15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15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15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15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15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15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15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15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15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15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15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15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15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15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15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15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15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15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15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15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15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15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15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15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15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15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15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15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15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15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15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15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15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15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15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15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15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15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15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15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15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15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15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15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15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15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15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15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15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15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15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15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15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15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15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15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15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15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15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15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15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15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15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15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15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15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15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15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15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15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15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15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15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15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15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15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15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15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15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15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15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15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15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15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15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15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15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15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15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15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15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15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15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15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15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15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15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15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15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15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15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15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15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15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15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15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15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15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15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15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15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15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15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15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15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15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15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15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15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15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15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15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15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15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15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15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15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61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2.2000000000000002</v>
      </c>
      <c r="M14" s="235"/>
      <c r="N14" s="235"/>
      <c r="O14" s="235"/>
      <c r="P14" s="235">
        <f>SUM(F14:O14)</f>
        <v>2.2000000000000002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1.51</v>
      </c>
      <c r="M15" s="242"/>
      <c r="N15" s="235"/>
      <c r="O15" s="241"/>
      <c r="P15" s="235">
        <f>SUM(F15:O15)</f>
        <v>1.51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1.5</v>
      </c>
      <c r="M16" s="242"/>
      <c r="N16" s="241"/>
      <c r="O16" s="243"/>
      <c r="P16" s="235">
        <f>SUM(F16:O16)</f>
        <v>1.5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0.17</v>
      </c>
      <c r="N17" s="235"/>
      <c r="O17" s="235"/>
      <c r="P17" s="235">
        <f>SUM(F17:O17)</f>
        <v>0.17</v>
      </c>
      <c r="Q17" s="113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0.48</v>
      </c>
      <c r="M18" s="213"/>
      <c r="N18" s="235"/>
      <c r="O18" s="235"/>
      <c r="P18" s="235">
        <f t="shared" ref="P18:P39" si="0">SUM(F18:O18)</f>
        <v>0.48</v>
      </c>
      <c r="Q18" s="113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2.1</v>
      </c>
      <c r="M19" s="213"/>
      <c r="N19" s="235"/>
      <c r="O19" s="235"/>
      <c r="P19" s="235">
        <f t="shared" si="0"/>
        <v>2.1</v>
      </c>
      <c r="Q19" s="113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5.7</v>
      </c>
      <c r="N20" s="235"/>
      <c r="O20" s="235"/>
      <c r="P20" s="235">
        <f t="shared" si="0"/>
        <v>5.7</v>
      </c>
      <c r="Q20" s="113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1.5</v>
      </c>
      <c r="M21" s="213"/>
      <c r="N21" s="235"/>
      <c r="O21" s="235"/>
      <c r="P21" s="235">
        <f t="shared" si="0"/>
        <v>1.5</v>
      </c>
      <c r="Q21" s="113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5.6</v>
      </c>
      <c r="M22" s="213"/>
      <c r="N22" s="235"/>
      <c r="O22" s="235"/>
      <c r="P22" s="235">
        <f t="shared" si="0"/>
        <v>5.6</v>
      </c>
      <c r="Q22" s="113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0.22</v>
      </c>
      <c r="N23" s="235"/>
      <c r="O23" s="235"/>
      <c r="P23" s="235">
        <f t="shared" si="0"/>
        <v>0.22</v>
      </c>
      <c r="Q23" s="113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2.17</v>
      </c>
      <c r="P24" s="235">
        <f t="shared" si="0"/>
        <v>2.17</v>
      </c>
      <c r="Q24" s="113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436">
        <v>3</v>
      </c>
      <c r="N26" s="235"/>
      <c r="O26" s="235"/>
      <c r="P26" s="235">
        <f t="shared" si="0"/>
        <v>3</v>
      </c>
      <c r="Q26" s="113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1.25</v>
      </c>
      <c r="M27" s="242"/>
      <c r="N27" s="242"/>
      <c r="O27" s="254"/>
      <c r="P27" s="235">
        <f t="shared" si="0"/>
        <v>1.25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4.9800000000000004</v>
      </c>
      <c r="N28" s="235"/>
      <c r="O28" s="235"/>
      <c r="P28" s="235">
        <f t="shared" si="0"/>
        <v>4.9800000000000004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1.38</v>
      </c>
      <c r="O29" s="263"/>
      <c r="P29" s="235">
        <f t="shared" si="0"/>
        <v>1.38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5</v>
      </c>
      <c r="O30" s="268"/>
      <c r="P30" s="235">
        <f t="shared" si="0"/>
        <v>5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0.5</v>
      </c>
      <c r="O31" s="268"/>
      <c r="P31" s="235">
        <f t="shared" si="0"/>
        <v>0.5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1.6</v>
      </c>
      <c r="P33" s="235">
        <f t="shared" si="0"/>
        <v>1.6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3.9</v>
      </c>
      <c r="N34" s="280"/>
      <c r="O34" s="282">
        <v>1.7</v>
      </c>
      <c r="P34" s="235">
        <f t="shared" si="0"/>
        <v>5.6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1.5</v>
      </c>
      <c r="P37" s="235">
        <f t="shared" si="0"/>
        <v>1.5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1.4</v>
      </c>
      <c r="M38" s="230"/>
      <c r="N38" s="230"/>
      <c r="O38" s="230"/>
      <c r="P38" s="235">
        <f t="shared" si="0"/>
        <v>1.4</v>
      </c>
      <c r="Q38" s="58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0.1</v>
      </c>
      <c r="I40" s="235"/>
      <c r="J40" s="235"/>
      <c r="K40" s="235"/>
      <c r="L40" s="235"/>
      <c r="M40" s="235"/>
      <c r="N40" s="235"/>
      <c r="O40" s="225"/>
      <c r="P40" s="235">
        <f>SUM(F40:O40)</f>
        <v>0.1</v>
      </c>
      <c r="Q40" s="39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32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32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30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30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0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0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8.01</v>
      </c>
      <c r="I44" s="303"/>
      <c r="J44" s="303"/>
      <c r="K44" s="303"/>
      <c r="L44" s="303"/>
      <c r="M44" s="303"/>
      <c r="N44" s="303"/>
      <c r="O44" s="303"/>
      <c r="P44" s="302">
        <f t="shared" si="1"/>
        <v>8.01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3</v>
      </c>
      <c r="J47" s="313"/>
      <c r="K47" s="314"/>
      <c r="L47" s="313"/>
      <c r="M47" s="314"/>
      <c r="N47" s="313"/>
      <c r="O47" s="314"/>
      <c r="P47" s="302">
        <f t="shared" si="1"/>
        <v>3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3.2</v>
      </c>
      <c r="J50" s="313"/>
      <c r="K50" s="272"/>
      <c r="L50" s="271"/>
      <c r="M50" s="272"/>
      <c r="N50" s="271"/>
      <c r="O50" s="272"/>
      <c r="P50" s="302">
        <f t="shared" si="1"/>
        <v>3.2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0.23</v>
      </c>
      <c r="M51" s="242"/>
      <c r="N51" s="241"/>
      <c r="O51" s="243"/>
      <c r="P51" s="302">
        <f t="shared" si="1"/>
        <v>0.23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1</v>
      </c>
      <c r="J52" s="250"/>
      <c r="K52" s="250"/>
      <c r="L52" s="250"/>
      <c r="M52" s="250"/>
      <c r="N52" s="250"/>
      <c r="O52" s="250"/>
      <c r="P52" s="302">
        <f t="shared" si="1"/>
        <v>1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1.5</v>
      </c>
      <c r="I53" s="290">
        <v>1.93</v>
      </c>
      <c r="J53" s="292"/>
      <c r="K53" s="290">
        <v>1.63</v>
      </c>
      <c r="L53" s="291"/>
      <c r="M53" s="292"/>
      <c r="N53" s="291"/>
      <c r="O53" s="292"/>
      <c r="P53" s="320">
        <f t="shared" si="1"/>
        <v>5.0599999999999996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3.74</v>
      </c>
      <c r="J54" s="303"/>
      <c r="K54" s="303"/>
      <c r="L54" s="303"/>
      <c r="M54" s="303"/>
      <c r="N54" s="303"/>
      <c r="O54" s="303"/>
      <c r="P54" s="320">
        <f t="shared" si="1"/>
        <v>3.74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0.72</v>
      </c>
      <c r="J55" s="235"/>
      <c r="K55" s="235"/>
      <c r="L55" s="235"/>
      <c r="M55" s="235"/>
      <c r="N55" s="235"/>
      <c r="O55" s="235"/>
      <c r="P55" s="302">
        <f t="shared" si="1"/>
        <v>0.72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14</v>
      </c>
      <c r="L56" s="324"/>
      <c r="M56" s="235"/>
      <c r="N56" s="324"/>
      <c r="O56" s="325"/>
      <c r="P56" s="302">
        <f t="shared" si="1"/>
        <v>14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22.69</v>
      </c>
      <c r="K57" s="235">
        <v>27.37</v>
      </c>
      <c r="L57" s="324">
        <v>7.76</v>
      </c>
      <c r="M57" s="235">
        <v>2.5099999999999998</v>
      </c>
      <c r="N57" s="324"/>
      <c r="O57" s="325"/>
      <c r="P57" s="302">
        <f t="shared" si="1"/>
        <v>60.33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0.72</v>
      </c>
      <c r="J58" s="328"/>
      <c r="K58" s="329"/>
      <c r="L58" s="328"/>
      <c r="M58" s="329"/>
      <c r="N58" s="328"/>
      <c r="O58" s="329"/>
      <c r="P58" s="302">
        <f t="shared" si="1"/>
        <v>0.72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14</v>
      </c>
      <c r="J60" s="235">
        <v>13.9</v>
      </c>
      <c r="K60" s="235"/>
      <c r="L60" s="235"/>
      <c r="M60" s="235"/>
      <c r="N60" s="235"/>
      <c r="O60" s="235"/>
      <c r="P60" s="302">
        <f t="shared" si="1"/>
        <v>27.9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0.75</v>
      </c>
      <c r="L62" s="324"/>
      <c r="M62" s="235"/>
      <c r="N62" s="324"/>
      <c r="O62" s="325"/>
      <c r="P62" s="302">
        <f t="shared" si="1"/>
        <v>0.75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0.33</v>
      </c>
      <c r="L63" s="241"/>
      <c r="M63" s="242"/>
      <c r="N63" s="241"/>
      <c r="O63" s="243"/>
      <c r="P63" s="302">
        <f t="shared" si="1"/>
        <v>0.33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22.1</v>
      </c>
      <c r="O64" s="235"/>
      <c r="P64" s="302">
        <f t="shared" si="1"/>
        <v>22.1</v>
      </c>
      <c r="Q64" s="214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0.98</v>
      </c>
      <c r="P66" s="302">
        <f t="shared" si="1"/>
        <v>0.98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0.76</v>
      </c>
      <c r="P67" s="302">
        <f t="shared" si="1"/>
        <v>0.76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1.4</v>
      </c>
      <c r="P68" s="302">
        <f>SUM(F68:O68)</f>
        <v>1.4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2.5</v>
      </c>
      <c r="P69" s="302">
        <f t="shared" si="1"/>
        <v>2.5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</v>
      </c>
      <c r="P70" s="302">
        <f t="shared" si="1"/>
        <v>1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32</v>
      </c>
      <c r="G71" s="347">
        <f t="shared" si="2"/>
        <v>30</v>
      </c>
      <c r="H71" s="347">
        <f t="shared" si="2"/>
        <v>9.7099999999999991</v>
      </c>
      <c r="I71" s="347">
        <f t="shared" si="2"/>
        <v>28.310000000000002</v>
      </c>
      <c r="J71" s="347">
        <f t="shared" si="2"/>
        <v>36.590000000000003</v>
      </c>
      <c r="K71" s="347">
        <f t="shared" si="2"/>
        <v>51.58</v>
      </c>
      <c r="L71" s="347">
        <f t="shared" si="2"/>
        <v>27.03</v>
      </c>
      <c r="M71" s="347">
        <f t="shared" si="2"/>
        <v>21.28</v>
      </c>
      <c r="N71" s="347">
        <f t="shared" si="2"/>
        <v>29.080000000000002</v>
      </c>
      <c r="O71" s="347">
        <f t="shared" si="2"/>
        <v>35.71</v>
      </c>
      <c r="P71" s="347">
        <f t="shared" si="2"/>
        <v>301.29000000000002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32</v>
      </c>
      <c r="G72" s="347">
        <f t="shared" ref="G72:O72" si="3">G17+G27+G29+G32+G38+G41+G42+G49+G55+G60+G64+G40</f>
        <v>30</v>
      </c>
      <c r="H72" s="347">
        <f t="shared" si="3"/>
        <v>0.1</v>
      </c>
      <c r="I72" s="347">
        <f t="shared" si="3"/>
        <v>14.72</v>
      </c>
      <c r="J72" s="347">
        <f t="shared" si="3"/>
        <v>13.9</v>
      </c>
      <c r="K72" s="347">
        <f t="shared" si="3"/>
        <v>0</v>
      </c>
      <c r="L72" s="347">
        <f t="shared" si="3"/>
        <v>2.65</v>
      </c>
      <c r="M72" s="347">
        <f t="shared" si="3"/>
        <v>0.17</v>
      </c>
      <c r="N72" s="347">
        <f t="shared" si="3"/>
        <v>23.580000000000002</v>
      </c>
      <c r="O72" s="347">
        <f t="shared" si="3"/>
        <v>0</v>
      </c>
      <c r="P72" s="347">
        <f>SUM(F72:O72)</f>
        <v>117.12000000000002</v>
      </c>
      <c r="Q72" s="22"/>
      <c r="R72" s="158">
        <f>P72/Q71*100</f>
        <v>29.501259445843836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8.11</v>
      </c>
      <c r="I73" s="347">
        <f t="shared" si="4"/>
        <v>10.66</v>
      </c>
      <c r="J73" s="347">
        <f t="shared" si="4"/>
        <v>0</v>
      </c>
      <c r="K73" s="347">
        <f t="shared" si="4"/>
        <v>19.079999999999998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23.6</v>
      </c>
      <c r="P73" s="347">
        <f>SUM(F73:O73)</f>
        <v>61.449999999999996</v>
      </c>
      <c r="Q73" s="22"/>
      <c r="R73" s="158">
        <f>P73/Q71*100</f>
        <v>15.478589420654911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1.5</v>
      </c>
      <c r="I74" s="347">
        <f t="shared" si="5"/>
        <v>2.9299999999999997</v>
      </c>
      <c r="J74" s="347">
        <f t="shared" si="5"/>
        <v>22.69</v>
      </c>
      <c r="K74" s="347">
        <f t="shared" si="5"/>
        <v>32.5</v>
      </c>
      <c r="L74" s="347">
        <f t="shared" si="5"/>
        <v>24.380000000000003</v>
      </c>
      <c r="M74" s="347">
        <f t="shared" si="5"/>
        <v>21.11</v>
      </c>
      <c r="N74" s="347">
        <f t="shared" si="5"/>
        <v>5.5</v>
      </c>
      <c r="O74" s="347">
        <f t="shared" si="5"/>
        <v>12.11</v>
      </c>
      <c r="P74" s="347">
        <f>SUM(F74:O74)</f>
        <v>122.72</v>
      </c>
      <c r="Q74" s="22"/>
      <c r="R74" s="158">
        <f>P74/Q71*100</f>
        <v>30.911838790931988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1.25</v>
      </c>
      <c r="M75" s="347">
        <f t="shared" si="6"/>
        <v>0.17</v>
      </c>
      <c r="N75" s="347">
        <f t="shared" si="6"/>
        <v>0</v>
      </c>
      <c r="O75" s="347">
        <f t="shared" si="6"/>
        <v>0</v>
      </c>
      <c r="P75" s="347">
        <f>SUM(F75:O75)</f>
        <v>1.42</v>
      </c>
      <c r="Q75" s="22"/>
      <c r="R75" s="158">
        <f>P75/P71*100</f>
        <v>0.4713067144611503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32</v>
      </c>
      <c r="G76" s="347">
        <f t="shared" ref="G76:O76" si="7">F76+G71</f>
        <v>62</v>
      </c>
      <c r="H76" s="347">
        <f t="shared" si="7"/>
        <v>71.709999999999994</v>
      </c>
      <c r="I76" s="347">
        <f t="shared" si="7"/>
        <v>100.02</v>
      </c>
      <c r="J76" s="347">
        <f t="shared" si="7"/>
        <v>136.61000000000001</v>
      </c>
      <c r="K76" s="347">
        <f t="shared" si="7"/>
        <v>188.19</v>
      </c>
      <c r="L76" s="347">
        <f t="shared" si="7"/>
        <v>215.22</v>
      </c>
      <c r="M76" s="347">
        <f t="shared" si="7"/>
        <v>236.5</v>
      </c>
      <c r="N76" s="347">
        <f t="shared" si="7"/>
        <v>265.58</v>
      </c>
      <c r="O76" s="347">
        <f t="shared" si="7"/>
        <v>301.28999999999996</v>
      </c>
      <c r="P76" s="347">
        <f>O76</f>
        <v>301.28999999999996</v>
      </c>
      <c r="Q76" s="22"/>
      <c r="R76" s="158">
        <f>P72+P73+P74</f>
        <v>301.29000000000002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7.7000000000000028</v>
      </c>
      <c r="G78" s="347">
        <f t="shared" si="8"/>
        <v>9.7000000000000028</v>
      </c>
      <c r="H78" s="347">
        <f t="shared" si="8"/>
        <v>29.990000000000002</v>
      </c>
      <c r="I78" s="347">
        <f t="shared" si="8"/>
        <v>11.39</v>
      </c>
      <c r="J78" s="347">
        <f t="shared" si="8"/>
        <v>3.1099999999999994</v>
      </c>
      <c r="K78" s="347">
        <f t="shared" si="8"/>
        <v>-11.879999999999995</v>
      </c>
      <c r="L78" s="347">
        <f t="shared" si="8"/>
        <v>12.670000000000002</v>
      </c>
      <c r="M78" s="347">
        <f t="shared" si="8"/>
        <v>18.420000000000002</v>
      </c>
      <c r="N78" s="347">
        <f t="shared" si="8"/>
        <v>10.620000000000001</v>
      </c>
      <c r="O78" s="347">
        <f t="shared" si="8"/>
        <v>3.990000000000002</v>
      </c>
      <c r="P78" s="347">
        <f>SUM(F78:O78)</f>
        <v>95.710000000000036</v>
      </c>
      <c r="Q78" s="157">
        <f>P78+O76</f>
        <v>397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337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61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2.23</v>
      </c>
      <c r="M14" s="235"/>
      <c r="N14" s="235"/>
      <c r="O14" s="235"/>
      <c r="P14" s="235">
        <f>SUM(F14:O14)</f>
        <v>2.23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1.53</v>
      </c>
      <c r="M15" s="242"/>
      <c r="N15" s="235"/>
      <c r="O15" s="241"/>
      <c r="P15" s="235">
        <f>SUM(F15:O15)</f>
        <v>1.53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1.43</v>
      </c>
      <c r="M16" s="242"/>
      <c r="N16" s="241"/>
      <c r="O16" s="243"/>
      <c r="P16" s="235">
        <f>SUM(F16:O16)</f>
        <v>1.43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0.15</v>
      </c>
      <c r="N17" s="235"/>
      <c r="O17" s="235"/>
      <c r="P17" s="235">
        <f>SUM(F17:O17)</f>
        <v>0.15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0.46</v>
      </c>
      <c r="M18" s="213"/>
      <c r="N18" s="235"/>
      <c r="O18" s="235"/>
      <c r="P18" s="235">
        <f t="shared" ref="P18:P39" si="0">SUM(F18:O18)</f>
        <v>0.46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2.1</v>
      </c>
      <c r="M19" s="213"/>
      <c r="N19" s="235"/>
      <c r="O19" s="235"/>
      <c r="P19" s="235">
        <f t="shared" si="0"/>
        <v>2.1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5.54</v>
      </c>
      <c r="N20" s="235"/>
      <c r="O20" s="235"/>
      <c r="P20" s="235">
        <f t="shared" si="0"/>
        <v>5.54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1.5</v>
      </c>
      <c r="M21" s="213"/>
      <c r="N21" s="235"/>
      <c r="O21" s="235"/>
      <c r="P21" s="235">
        <f t="shared" si="0"/>
        <v>1.5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5.6</v>
      </c>
      <c r="M22" s="213"/>
      <c r="N22" s="235"/>
      <c r="O22" s="235"/>
      <c r="P22" s="235">
        <f t="shared" si="0"/>
        <v>5.6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0.2</v>
      </c>
      <c r="N23" s="235"/>
      <c r="O23" s="235"/>
      <c r="P23" s="235">
        <f t="shared" si="0"/>
        <v>0.2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2.16</v>
      </c>
      <c r="P24" s="235">
        <f t="shared" si="0"/>
        <v>2.16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436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1.25</v>
      </c>
      <c r="M27" s="242"/>
      <c r="N27" s="242"/>
      <c r="O27" s="254"/>
      <c r="P27" s="235">
        <f t="shared" si="0"/>
        <v>1.25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5.19</v>
      </c>
      <c r="N28" s="235"/>
      <c r="O28" s="235"/>
      <c r="P28" s="235">
        <f t="shared" si="0"/>
        <v>5.19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1.28</v>
      </c>
      <c r="O29" s="263"/>
      <c r="P29" s="235">
        <f t="shared" si="0"/>
        <v>1.28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4</v>
      </c>
      <c r="O30" s="268"/>
      <c r="P30" s="235">
        <f t="shared" si="0"/>
        <v>4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0.48</v>
      </c>
      <c r="O31" s="268"/>
      <c r="P31" s="235">
        <f t="shared" si="0"/>
        <v>0.48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1.55</v>
      </c>
      <c r="P33" s="235">
        <f t="shared" si="0"/>
        <v>1.55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3.8</v>
      </c>
      <c r="N34" s="280"/>
      <c r="O34" s="282">
        <v>1.8</v>
      </c>
      <c r="P34" s="235">
        <f t="shared" si="0"/>
        <v>5.6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1.5</v>
      </c>
      <c r="P37" s="235">
        <f t="shared" si="0"/>
        <v>1.5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0.56000000000000005</v>
      </c>
      <c r="M38" s="230"/>
      <c r="N38" s="230"/>
      <c r="O38" s="230"/>
      <c r="P38" s="235">
        <f t="shared" si="0"/>
        <v>0.56000000000000005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0.1</v>
      </c>
      <c r="I40" s="235"/>
      <c r="J40" s="235"/>
      <c r="K40" s="235"/>
      <c r="L40" s="235"/>
      <c r="M40" s="235"/>
      <c r="N40" s="235"/>
      <c r="O40" s="225"/>
      <c r="P40" s="235">
        <f>SUM(F40:O40)</f>
        <v>0.1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37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37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38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38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0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0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6.3</v>
      </c>
      <c r="I44" s="303"/>
      <c r="J44" s="303"/>
      <c r="K44" s="303"/>
      <c r="L44" s="303"/>
      <c r="M44" s="303"/>
      <c r="N44" s="303"/>
      <c r="O44" s="303"/>
      <c r="P44" s="302">
        <f t="shared" si="1"/>
        <v>6.3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</v>
      </c>
      <c r="I45" s="263"/>
      <c r="J45" s="263"/>
      <c r="K45" s="263"/>
      <c r="L45" s="263"/>
      <c r="M45" s="263"/>
      <c r="N45" s="263"/>
      <c r="O45" s="263"/>
      <c r="P45" s="302">
        <f t="shared" si="1"/>
        <v>0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3.3</v>
      </c>
      <c r="J47" s="313"/>
      <c r="K47" s="314"/>
      <c r="L47" s="313"/>
      <c r="M47" s="314"/>
      <c r="N47" s="313"/>
      <c r="O47" s="314"/>
      <c r="P47" s="302">
        <f t="shared" si="1"/>
        <v>3.3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4.5999999999999996</v>
      </c>
      <c r="J50" s="313"/>
      <c r="K50" s="272"/>
      <c r="L50" s="271"/>
      <c r="M50" s="272"/>
      <c r="N50" s="271"/>
      <c r="O50" s="272"/>
      <c r="P50" s="302">
        <f t="shared" si="1"/>
        <v>4.5999999999999996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0.25</v>
      </c>
      <c r="M51" s="242"/>
      <c r="N51" s="241"/>
      <c r="O51" s="243"/>
      <c r="P51" s="302">
        <f t="shared" si="1"/>
        <v>0.25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1.8</v>
      </c>
      <c r="J52" s="250"/>
      <c r="K52" s="250"/>
      <c r="L52" s="250"/>
      <c r="M52" s="250"/>
      <c r="N52" s="250"/>
      <c r="O52" s="250"/>
      <c r="P52" s="302">
        <f t="shared" si="1"/>
        <v>1.8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1.46</v>
      </c>
      <c r="I53" s="290">
        <v>1.91</v>
      </c>
      <c r="J53" s="292"/>
      <c r="K53" s="290">
        <v>1.65</v>
      </c>
      <c r="L53" s="291"/>
      <c r="M53" s="292"/>
      <c r="N53" s="291"/>
      <c r="O53" s="292"/>
      <c r="P53" s="320">
        <f t="shared" si="1"/>
        <v>5.0199999999999996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3.85</v>
      </c>
      <c r="J54" s="303"/>
      <c r="K54" s="303"/>
      <c r="L54" s="303"/>
      <c r="M54" s="303"/>
      <c r="N54" s="303"/>
      <c r="O54" s="303"/>
      <c r="P54" s="320">
        <f t="shared" si="1"/>
        <v>3.85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0</v>
      </c>
      <c r="J55" s="235"/>
      <c r="K55" s="235"/>
      <c r="L55" s="235"/>
      <c r="M55" s="235"/>
      <c r="N55" s="235"/>
      <c r="O55" s="235"/>
      <c r="P55" s="302">
        <f t="shared" si="1"/>
        <v>0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5.6</v>
      </c>
      <c r="L56" s="324"/>
      <c r="M56" s="235"/>
      <c r="N56" s="324"/>
      <c r="O56" s="325"/>
      <c r="P56" s="302">
        <f t="shared" si="1"/>
        <v>5.6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22.69</v>
      </c>
      <c r="K57" s="235">
        <v>27.37</v>
      </c>
      <c r="L57" s="324">
        <v>7.76</v>
      </c>
      <c r="M57" s="235">
        <v>2.5099999999999998</v>
      </c>
      <c r="N57" s="324"/>
      <c r="O57" s="325"/>
      <c r="P57" s="302">
        <f t="shared" si="1"/>
        <v>60.33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0.9</v>
      </c>
      <c r="J58" s="328"/>
      <c r="K58" s="329"/>
      <c r="L58" s="328"/>
      <c r="M58" s="329"/>
      <c r="N58" s="328"/>
      <c r="O58" s="329"/>
      <c r="P58" s="302">
        <f t="shared" si="1"/>
        <v>0.9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14</v>
      </c>
      <c r="J60" s="235">
        <v>13.9</v>
      </c>
      <c r="K60" s="235"/>
      <c r="L60" s="235"/>
      <c r="M60" s="235"/>
      <c r="N60" s="235"/>
      <c r="O60" s="235"/>
      <c r="P60" s="302">
        <f t="shared" si="1"/>
        <v>27.9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0.7</v>
      </c>
      <c r="L62" s="324"/>
      <c r="M62" s="235"/>
      <c r="N62" s="324"/>
      <c r="O62" s="325"/>
      <c r="P62" s="302">
        <f t="shared" si="1"/>
        <v>0.7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0.33</v>
      </c>
      <c r="L63" s="241"/>
      <c r="M63" s="242"/>
      <c r="N63" s="241"/>
      <c r="O63" s="243"/>
      <c r="P63" s="302">
        <f t="shared" si="1"/>
        <v>0.33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23.2</v>
      </c>
      <c r="O64" s="235"/>
      <c r="P64" s="302">
        <f t="shared" si="1"/>
        <v>23.2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0.98</v>
      </c>
      <c r="P66" s="302">
        <f t="shared" si="1"/>
        <v>0.98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0.76</v>
      </c>
      <c r="P67" s="302">
        <f t="shared" si="1"/>
        <v>0.76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1.35</v>
      </c>
      <c r="P68" s="302">
        <f>SUM(F68:O68)</f>
        <v>1.35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2.5</v>
      </c>
      <c r="P69" s="302">
        <f t="shared" si="1"/>
        <v>2.5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</v>
      </c>
      <c r="P70" s="302">
        <f t="shared" si="1"/>
        <v>1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37</v>
      </c>
      <c r="G71" s="347">
        <f t="shared" si="2"/>
        <v>38</v>
      </c>
      <c r="H71" s="347">
        <f t="shared" si="2"/>
        <v>7.9599999999999991</v>
      </c>
      <c r="I71" s="347">
        <f t="shared" si="2"/>
        <v>30.36</v>
      </c>
      <c r="J71" s="347">
        <f t="shared" si="2"/>
        <v>36.590000000000003</v>
      </c>
      <c r="K71" s="347">
        <f t="shared" si="2"/>
        <v>43.150000000000006</v>
      </c>
      <c r="L71" s="347">
        <f t="shared" si="2"/>
        <v>26.17</v>
      </c>
      <c r="M71" s="347">
        <f t="shared" si="2"/>
        <v>21.190000000000005</v>
      </c>
      <c r="N71" s="347">
        <f t="shared" si="2"/>
        <v>29.06</v>
      </c>
      <c r="O71" s="347">
        <f t="shared" si="2"/>
        <v>35.700000000000003</v>
      </c>
      <c r="P71" s="347">
        <f t="shared" si="2"/>
        <v>305.18000000000006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37</v>
      </c>
      <c r="G72" s="347">
        <f t="shared" ref="G72:O72" si="3">G17+G27+G29+G32+G38+G41+G42+G49+G55+G60+G64+G40</f>
        <v>38</v>
      </c>
      <c r="H72" s="347">
        <f t="shared" si="3"/>
        <v>0.1</v>
      </c>
      <c r="I72" s="347">
        <f t="shared" si="3"/>
        <v>14</v>
      </c>
      <c r="J72" s="347">
        <f t="shared" si="3"/>
        <v>13.9</v>
      </c>
      <c r="K72" s="347">
        <f t="shared" si="3"/>
        <v>0</v>
      </c>
      <c r="L72" s="347">
        <f t="shared" si="3"/>
        <v>1.81</v>
      </c>
      <c r="M72" s="347">
        <f t="shared" si="3"/>
        <v>0.15</v>
      </c>
      <c r="N72" s="347">
        <f t="shared" si="3"/>
        <v>24.58</v>
      </c>
      <c r="O72" s="347">
        <f t="shared" si="3"/>
        <v>0</v>
      </c>
      <c r="P72" s="347">
        <f>SUM(F72:O72)</f>
        <v>129.54000000000002</v>
      </c>
      <c r="Q72" s="22"/>
      <c r="R72" s="158">
        <f>P72/Q71*100</f>
        <v>32.629722921914365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6.3999999999999995</v>
      </c>
      <c r="I73" s="347">
        <f t="shared" si="4"/>
        <v>12.649999999999999</v>
      </c>
      <c r="J73" s="347">
        <f t="shared" si="4"/>
        <v>0</v>
      </c>
      <c r="K73" s="347">
        <f t="shared" si="4"/>
        <v>10.629999999999999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23.55</v>
      </c>
      <c r="P73" s="347">
        <f>SUM(F73:O73)</f>
        <v>53.23</v>
      </c>
      <c r="Q73" s="22"/>
      <c r="R73" s="158">
        <f>P73/Q71*100</f>
        <v>13.408060453400502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1.46</v>
      </c>
      <c r="I74" s="347">
        <f t="shared" si="5"/>
        <v>3.71</v>
      </c>
      <c r="J74" s="347">
        <f t="shared" si="5"/>
        <v>22.69</v>
      </c>
      <c r="K74" s="347">
        <f t="shared" si="5"/>
        <v>32.519999999999996</v>
      </c>
      <c r="L74" s="347">
        <f t="shared" si="5"/>
        <v>24.36</v>
      </c>
      <c r="M74" s="347">
        <f t="shared" si="5"/>
        <v>21.04</v>
      </c>
      <c r="N74" s="347">
        <f t="shared" si="5"/>
        <v>4.4800000000000004</v>
      </c>
      <c r="O74" s="347">
        <f t="shared" si="5"/>
        <v>12.15</v>
      </c>
      <c r="P74" s="347">
        <f>SUM(F74:O74)</f>
        <v>122.41000000000001</v>
      </c>
      <c r="Q74" s="22"/>
      <c r="R74" s="158">
        <f>P74/Q71*100</f>
        <v>30.833753148614612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1.25</v>
      </c>
      <c r="M75" s="347">
        <f t="shared" si="6"/>
        <v>0.15</v>
      </c>
      <c r="N75" s="347">
        <f t="shared" si="6"/>
        <v>0</v>
      </c>
      <c r="O75" s="347">
        <f t="shared" si="6"/>
        <v>0</v>
      </c>
      <c r="P75" s="347">
        <f>SUM(F75:O75)</f>
        <v>1.4</v>
      </c>
      <c r="Q75" s="22"/>
      <c r="R75" s="158">
        <f>P75/P71*100</f>
        <v>0.45874565830001951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37</v>
      </c>
      <c r="G76" s="347">
        <f t="shared" ref="G76:O76" si="7">F76+G71</f>
        <v>75</v>
      </c>
      <c r="H76" s="347">
        <f t="shared" si="7"/>
        <v>82.96</v>
      </c>
      <c r="I76" s="347">
        <f t="shared" si="7"/>
        <v>113.32</v>
      </c>
      <c r="J76" s="347">
        <f t="shared" si="7"/>
        <v>149.91</v>
      </c>
      <c r="K76" s="347">
        <f t="shared" si="7"/>
        <v>193.06</v>
      </c>
      <c r="L76" s="347">
        <f t="shared" si="7"/>
        <v>219.23000000000002</v>
      </c>
      <c r="M76" s="347">
        <f t="shared" si="7"/>
        <v>240.42000000000002</v>
      </c>
      <c r="N76" s="347">
        <f t="shared" si="7"/>
        <v>269.48</v>
      </c>
      <c r="O76" s="347">
        <f t="shared" si="7"/>
        <v>305.18</v>
      </c>
      <c r="P76" s="347">
        <f>O76</f>
        <v>305.18</v>
      </c>
      <c r="Q76" s="22"/>
      <c r="R76" s="158">
        <f>P72+P73+P74</f>
        <v>305.18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2.7000000000000028</v>
      </c>
      <c r="G78" s="347">
        <f t="shared" si="8"/>
        <v>1.7000000000000028</v>
      </c>
      <c r="H78" s="347">
        <f t="shared" si="8"/>
        <v>31.740000000000002</v>
      </c>
      <c r="I78" s="347">
        <f t="shared" si="8"/>
        <v>9.3400000000000034</v>
      </c>
      <c r="J78" s="347">
        <f t="shared" si="8"/>
        <v>3.1099999999999994</v>
      </c>
      <c r="K78" s="347">
        <f t="shared" si="8"/>
        <v>-3.4500000000000028</v>
      </c>
      <c r="L78" s="347">
        <f t="shared" si="8"/>
        <v>13.530000000000001</v>
      </c>
      <c r="M78" s="347">
        <f t="shared" si="8"/>
        <v>18.509999999999998</v>
      </c>
      <c r="N78" s="347">
        <f t="shared" si="8"/>
        <v>10.640000000000004</v>
      </c>
      <c r="O78" s="347">
        <f t="shared" si="8"/>
        <v>4</v>
      </c>
      <c r="P78" s="347">
        <f>SUM(F78:O78)</f>
        <v>91.820000000000007</v>
      </c>
      <c r="Q78" s="157">
        <f>P78+O76</f>
        <v>397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337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80" zoomScaleNormal="80" zoomScaleSheetLayoutView="80" workbookViewId="0">
      <pane ySplit="12" topLeftCell="A61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2.21</v>
      </c>
      <c r="M14" s="235"/>
      <c r="N14" s="235"/>
      <c r="O14" s="235"/>
      <c r="P14" s="235">
        <f>SUM(F14:O14)</f>
        <v>2.21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1.53</v>
      </c>
      <c r="M15" s="242"/>
      <c r="N15" s="235"/>
      <c r="O15" s="241"/>
      <c r="P15" s="235">
        <f>SUM(F15:O15)</f>
        <v>1.53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1.21</v>
      </c>
      <c r="M16" s="242"/>
      <c r="N16" s="241"/>
      <c r="O16" s="243"/>
      <c r="P16" s="235">
        <f>SUM(F16:O16)</f>
        <v>1.21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0.15</v>
      </c>
      <c r="N17" s="235"/>
      <c r="O17" s="235"/>
      <c r="P17" s="235">
        <f>SUM(F17:O17)</f>
        <v>0.15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0.44</v>
      </c>
      <c r="M18" s="213"/>
      <c r="N18" s="235"/>
      <c r="O18" s="235"/>
      <c r="P18" s="235">
        <f t="shared" ref="P18:P39" si="0">SUM(F18:O18)</f>
        <v>0.44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2.1</v>
      </c>
      <c r="M19" s="213"/>
      <c r="N19" s="235"/>
      <c r="O19" s="235"/>
      <c r="P19" s="235">
        <f t="shared" si="0"/>
        <v>2.1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5.3</v>
      </c>
      <c r="N20" s="235"/>
      <c r="O20" s="235"/>
      <c r="P20" s="235">
        <f t="shared" si="0"/>
        <v>5.3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1.44</v>
      </c>
      <c r="M21" s="213"/>
      <c r="N21" s="235"/>
      <c r="O21" s="235"/>
      <c r="P21" s="235">
        <f t="shared" si="0"/>
        <v>1.44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5.6</v>
      </c>
      <c r="M22" s="213"/>
      <c r="N22" s="235"/>
      <c r="O22" s="235"/>
      <c r="P22" s="235">
        <f t="shared" si="0"/>
        <v>5.6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0.2</v>
      </c>
      <c r="N23" s="235"/>
      <c r="O23" s="235"/>
      <c r="P23" s="235">
        <f t="shared" si="0"/>
        <v>0.2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2.09</v>
      </c>
      <c r="P24" s="235">
        <f t="shared" si="0"/>
        <v>2.09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436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1.69</v>
      </c>
      <c r="M27" s="242"/>
      <c r="N27" s="242"/>
      <c r="O27" s="254"/>
      <c r="P27" s="235">
        <f t="shared" si="0"/>
        <v>1.69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4.7300000000000004</v>
      </c>
      <c r="N28" s="235"/>
      <c r="O28" s="235"/>
      <c r="P28" s="235">
        <f t="shared" si="0"/>
        <v>4.7300000000000004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1.23</v>
      </c>
      <c r="O29" s="263"/>
      <c r="P29" s="235">
        <f t="shared" si="0"/>
        <v>1.23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4</v>
      </c>
      <c r="O30" s="268"/>
      <c r="P30" s="235">
        <f t="shared" si="0"/>
        <v>4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0.43</v>
      </c>
      <c r="O31" s="268"/>
      <c r="P31" s="235">
        <f t="shared" si="0"/>
        <v>0.43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1.39</v>
      </c>
      <c r="P33" s="235">
        <f t="shared" si="0"/>
        <v>1.39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3.6</v>
      </c>
      <c r="N34" s="280"/>
      <c r="O34" s="282">
        <v>1.6</v>
      </c>
      <c r="P34" s="235">
        <f t="shared" si="0"/>
        <v>5.2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1.4</v>
      </c>
      <c r="P37" s="235">
        <f t="shared" si="0"/>
        <v>1.4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0.75</v>
      </c>
      <c r="M38" s="230"/>
      <c r="N38" s="230"/>
      <c r="O38" s="230"/>
      <c r="P38" s="235">
        <f t="shared" si="0"/>
        <v>0.75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0.1</v>
      </c>
      <c r="I40" s="235"/>
      <c r="J40" s="235"/>
      <c r="K40" s="235"/>
      <c r="L40" s="235"/>
      <c r="M40" s="235"/>
      <c r="N40" s="235"/>
      <c r="O40" s="225"/>
      <c r="P40" s="235">
        <f>SUM(F40:O40)</f>
        <v>0.1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34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34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38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38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0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0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8.1</v>
      </c>
      <c r="I44" s="303"/>
      <c r="J44" s="303"/>
      <c r="K44" s="303"/>
      <c r="L44" s="303"/>
      <c r="M44" s="303"/>
      <c r="N44" s="303"/>
      <c r="O44" s="303"/>
      <c r="P44" s="302">
        <f t="shared" si="1"/>
        <v>8.1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0.16</v>
      </c>
      <c r="I45" s="263"/>
      <c r="J45" s="263"/>
      <c r="K45" s="263"/>
      <c r="L45" s="263"/>
      <c r="M45" s="263"/>
      <c r="N45" s="263"/>
      <c r="O45" s="263"/>
      <c r="P45" s="302">
        <f t="shared" si="1"/>
        <v>0.16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3.9</v>
      </c>
      <c r="J47" s="313"/>
      <c r="K47" s="314"/>
      <c r="L47" s="313"/>
      <c r="M47" s="314"/>
      <c r="N47" s="313"/>
      <c r="O47" s="314"/>
      <c r="P47" s="302">
        <f t="shared" si="1"/>
        <v>3.9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9.32</v>
      </c>
      <c r="J50" s="313"/>
      <c r="K50" s="272"/>
      <c r="L50" s="271"/>
      <c r="M50" s="272"/>
      <c r="N50" s="271"/>
      <c r="O50" s="272"/>
      <c r="P50" s="302">
        <f t="shared" si="1"/>
        <v>9.32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0.22</v>
      </c>
      <c r="M51" s="242"/>
      <c r="N51" s="241"/>
      <c r="O51" s="243"/>
      <c r="P51" s="302">
        <f t="shared" si="1"/>
        <v>0.22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1.75</v>
      </c>
      <c r="J52" s="250"/>
      <c r="K52" s="250"/>
      <c r="L52" s="250"/>
      <c r="M52" s="250"/>
      <c r="N52" s="250"/>
      <c r="O52" s="250"/>
      <c r="P52" s="302">
        <f t="shared" si="1"/>
        <v>1.75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1.35</v>
      </c>
      <c r="I53" s="290">
        <v>1.83</v>
      </c>
      <c r="J53" s="292"/>
      <c r="K53" s="290">
        <v>1.54</v>
      </c>
      <c r="L53" s="291"/>
      <c r="M53" s="292"/>
      <c r="N53" s="291"/>
      <c r="O53" s="292"/>
      <c r="P53" s="320">
        <f t="shared" si="1"/>
        <v>4.7200000000000006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3.79</v>
      </c>
      <c r="J54" s="303"/>
      <c r="K54" s="303"/>
      <c r="L54" s="303"/>
      <c r="M54" s="303"/>
      <c r="N54" s="303"/>
      <c r="O54" s="303"/>
      <c r="P54" s="320">
        <f t="shared" si="1"/>
        <v>3.79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0</v>
      </c>
      <c r="J55" s="235"/>
      <c r="K55" s="235"/>
      <c r="L55" s="235"/>
      <c r="M55" s="235"/>
      <c r="N55" s="235"/>
      <c r="O55" s="235"/>
      <c r="P55" s="302">
        <f t="shared" si="1"/>
        <v>0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5.2</v>
      </c>
      <c r="L56" s="324"/>
      <c r="M56" s="235"/>
      <c r="N56" s="324"/>
      <c r="O56" s="325"/>
      <c r="P56" s="302">
        <f t="shared" si="1"/>
        <v>5.2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22.69</v>
      </c>
      <c r="K57" s="235">
        <v>27.37</v>
      </c>
      <c r="L57" s="324">
        <v>7.76</v>
      </c>
      <c r="M57" s="235">
        <v>2.5099999999999998</v>
      </c>
      <c r="N57" s="324"/>
      <c r="O57" s="325"/>
      <c r="P57" s="302">
        <f t="shared" si="1"/>
        <v>60.33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0.7</v>
      </c>
      <c r="J58" s="328"/>
      <c r="K58" s="329"/>
      <c r="L58" s="328"/>
      <c r="M58" s="329"/>
      <c r="N58" s="328"/>
      <c r="O58" s="329"/>
      <c r="P58" s="302">
        <f t="shared" si="1"/>
        <v>0.7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14</v>
      </c>
      <c r="J60" s="235">
        <v>13.9</v>
      </c>
      <c r="K60" s="235"/>
      <c r="L60" s="235"/>
      <c r="M60" s="235"/>
      <c r="N60" s="235"/>
      <c r="O60" s="235"/>
      <c r="P60" s="302">
        <f t="shared" si="1"/>
        <v>27.9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0.7</v>
      </c>
      <c r="L62" s="324"/>
      <c r="M62" s="235"/>
      <c r="N62" s="324"/>
      <c r="O62" s="325"/>
      <c r="P62" s="302">
        <f t="shared" si="1"/>
        <v>0.7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0.3</v>
      </c>
      <c r="L63" s="241"/>
      <c r="M63" s="242"/>
      <c r="N63" s="241"/>
      <c r="O63" s="243"/>
      <c r="P63" s="302">
        <f t="shared" si="1"/>
        <v>0.3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22.2</v>
      </c>
      <c r="O64" s="235"/>
      <c r="P64" s="302">
        <f t="shared" si="1"/>
        <v>22.2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0.97</v>
      </c>
      <c r="P66" s="302">
        <f t="shared" si="1"/>
        <v>0.97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0.9</v>
      </c>
      <c r="P67" s="302">
        <f t="shared" si="1"/>
        <v>0.9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1.35</v>
      </c>
      <c r="P68" s="302">
        <f>SUM(F68:O68)</f>
        <v>1.35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2.5</v>
      </c>
      <c r="P69" s="302">
        <f t="shared" si="1"/>
        <v>2.5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1.22</v>
      </c>
      <c r="P70" s="302">
        <f t="shared" si="1"/>
        <v>1.22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34</v>
      </c>
      <c r="G71" s="347">
        <f t="shared" si="2"/>
        <v>38</v>
      </c>
      <c r="H71" s="347">
        <f t="shared" si="2"/>
        <v>9.8099999999999987</v>
      </c>
      <c r="I71" s="347">
        <f t="shared" si="2"/>
        <v>35.29</v>
      </c>
      <c r="J71" s="347">
        <f t="shared" si="2"/>
        <v>36.590000000000003</v>
      </c>
      <c r="K71" s="347">
        <f t="shared" si="2"/>
        <v>42.61</v>
      </c>
      <c r="L71" s="347">
        <f t="shared" si="2"/>
        <v>26.449999999999996</v>
      </c>
      <c r="M71" s="347">
        <f t="shared" si="2"/>
        <v>20.29</v>
      </c>
      <c r="N71" s="347">
        <f t="shared" si="2"/>
        <v>27.96</v>
      </c>
      <c r="O71" s="347">
        <f t="shared" si="2"/>
        <v>35.519999999999996</v>
      </c>
      <c r="P71" s="347">
        <f t="shared" si="2"/>
        <v>306.52000000000004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34</v>
      </c>
      <c r="G72" s="347">
        <f t="shared" ref="G72:O72" si="3">G17+G27+G29+G32+G38+G41+G42+G49+G55+G60+G64+G40</f>
        <v>38</v>
      </c>
      <c r="H72" s="347">
        <f t="shared" si="3"/>
        <v>0.1</v>
      </c>
      <c r="I72" s="347">
        <f t="shared" si="3"/>
        <v>14</v>
      </c>
      <c r="J72" s="347">
        <f t="shared" si="3"/>
        <v>13.9</v>
      </c>
      <c r="K72" s="347">
        <f t="shared" si="3"/>
        <v>0</v>
      </c>
      <c r="L72" s="347">
        <f t="shared" si="3"/>
        <v>2.44</v>
      </c>
      <c r="M72" s="347">
        <f t="shared" si="3"/>
        <v>0.15</v>
      </c>
      <c r="N72" s="347">
        <f t="shared" si="3"/>
        <v>23.53</v>
      </c>
      <c r="O72" s="347">
        <f t="shared" si="3"/>
        <v>0</v>
      </c>
      <c r="P72" s="347">
        <f>SUM(F72:O72)</f>
        <v>126.12</v>
      </c>
      <c r="Q72" s="22"/>
      <c r="R72" s="158">
        <f>P72/Q71*100</f>
        <v>31.768261964735515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8.36</v>
      </c>
      <c r="I73" s="347">
        <f t="shared" si="4"/>
        <v>17.71</v>
      </c>
      <c r="J73" s="347">
        <f t="shared" si="4"/>
        <v>0</v>
      </c>
      <c r="K73" s="347">
        <f t="shared" si="4"/>
        <v>10.199999999999999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23.29</v>
      </c>
      <c r="P73" s="347">
        <f>SUM(F73:O73)</f>
        <v>59.559999999999995</v>
      </c>
      <c r="Q73" s="22"/>
      <c r="R73" s="158">
        <f>P73/Q71*100</f>
        <v>15.002518891687656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1.35</v>
      </c>
      <c r="I74" s="347">
        <f t="shared" si="5"/>
        <v>3.58</v>
      </c>
      <c r="J74" s="347">
        <f t="shared" si="5"/>
        <v>22.69</v>
      </c>
      <c r="K74" s="347">
        <f t="shared" si="5"/>
        <v>32.409999999999997</v>
      </c>
      <c r="L74" s="347">
        <f t="shared" si="5"/>
        <v>24.009999999999998</v>
      </c>
      <c r="M74" s="347">
        <f t="shared" si="5"/>
        <v>20.14</v>
      </c>
      <c r="N74" s="347">
        <f t="shared" si="5"/>
        <v>4.43</v>
      </c>
      <c r="O74" s="347">
        <f t="shared" si="5"/>
        <v>12.23</v>
      </c>
      <c r="P74" s="347">
        <f>SUM(F74:O74)</f>
        <v>120.83999999999999</v>
      </c>
      <c r="Q74" s="22"/>
      <c r="R74" s="158">
        <f>P74/Q71*100</f>
        <v>30.438287153652389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1.69</v>
      </c>
      <c r="M75" s="347">
        <f t="shared" si="6"/>
        <v>0.15</v>
      </c>
      <c r="N75" s="347">
        <f t="shared" si="6"/>
        <v>0</v>
      </c>
      <c r="O75" s="347">
        <f t="shared" si="6"/>
        <v>0</v>
      </c>
      <c r="P75" s="347">
        <f>SUM(F75:O75)</f>
        <v>1.8399999999999999</v>
      </c>
      <c r="Q75" s="22"/>
      <c r="R75" s="158">
        <f>P75/P71*100</f>
        <v>0.60028709382748258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34</v>
      </c>
      <c r="G76" s="347">
        <f t="shared" ref="G76:O76" si="7">F76+G71</f>
        <v>72</v>
      </c>
      <c r="H76" s="347">
        <f t="shared" si="7"/>
        <v>81.81</v>
      </c>
      <c r="I76" s="347">
        <f t="shared" si="7"/>
        <v>117.1</v>
      </c>
      <c r="J76" s="347">
        <f t="shared" si="7"/>
        <v>153.69</v>
      </c>
      <c r="K76" s="347">
        <f t="shared" si="7"/>
        <v>196.3</v>
      </c>
      <c r="L76" s="347">
        <f t="shared" si="7"/>
        <v>222.75</v>
      </c>
      <c r="M76" s="347">
        <f t="shared" si="7"/>
        <v>243.04</v>
      </c>
      <c r="N76" s="347">
        <f t="shared" si="7"/>
        <v>271</v>
      </c>
      <c r="O76" s="347">
        <f t="shared" si="7"/>
        <v>306.52</v>
      </c>
      <c r="P76" s="347">
        <f>O76</f>
        <v>306.52</v>
      </c>
      <c r="Q76" s="22"/>
      <c r="R76" s="158">
        <f>P72+P73+P74</f>
        <v>306.52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5.7000000000000028</v>
      </c>
      <c r="G78" s="347">
        <f t="shared" si="8"/>
        <v>1.7000000000000028</v>
      </c>
      <c r="H78" s="347">
        <f t="shared" si="8"/>
        <v>29.890000000000004</v>
      </c>
      <c r="I78" s="347">
        <f t="shared" si="8"/>
        <v>4.4100000000000037</v>
      </c>
      <c r="J78" s="347">
        <f t="shared" si="8"/>
        <v>3.1099999999999994</v>
      </c>
      <c r="K78" s="347">
        <f t="shared" si="8"/>
        <v>-2.9099999999999966</v>
      </c>
      <c r="L78" s="347">
        <f t="shared" si="8"/>
        <v>13.250000000000007</v>
      </c>
      <c r="M78" s="347">
        <f t="shared" si="8"/>
        <v>19.410000000000004</v>
      </c>
      <c r="N78" s="347">
        <f t="shared" si="8"/>
        <v>11.740000000000002</v>
      </c>
      <c r="O78" s="347">
        <f t="shared" si="8"/>
        <v>4.1800000000000068</v>
      </c>
      <c r="P78" s="347">
        <f>SUM(F78:O78)</f>
        <v>90.480000000000047</v>
      </c>
      <c r="Q78" s="157">
        <f>P78+O76</f>
        <v>397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335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64" activePane="bottomLeft" state="frozen"/>
      <selection pane="bottomLeft" activeCell="E13" sqref="E1:P1048576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2.1</v>
      </c>
      <c r="M14" s="235"/>
      <c r="N14" s="235"/>
      <c r="O14" s="235"/>
      <c r="P14" s="235">
        <f>SUM(F14:O14)</f>
        <v>2.1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1.4</v>
      </c>
      <c r="M15" s="242"/>
      <c r="N15" s="235"/>
      <c r="O15" s="241"/>
      <c r="P15" s="235">
        <f>SUM(F15:O15)</f>
        <v>1.4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1.5</v>
      </c>
      <c r="M16" s="242"/>
      <c r="N16" s="241"/>
      <c r="O16" s="243"/>
      <c r="P16" s="235">
        <f>SUM(F16:O16)</f>
        <v>1.5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0.1</v>
      </c>
      <c r="N17" s="235"/>
      <c r="O17" s="235"/>
      <c r="P17" s="235">
        <f>SUM(F17:O17)</f>
        <v>0.1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0.4</v>
      </c>
      <c r="M18" s="213"/>
      <c r="N18" s="235"/>
      <c r="O18" s="235"/>
      <c r="P18" s="235">
        <f t="shared" ref="P18:P39" si="0">SUM(F18:O18)</f>
        <v>0.4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2</v>
      </c>
      <c r="M19" s="213"/>
      <c r="N19" s="235"/>
      <c r="O19" s="235"/>
      <c r="P19" s="235">
        <f t="shared" si="0"/>
        <v>2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4.9000000000000004</v>
      </c>
      <c r="N20" s="235"/>
      <c r="O20" s="235"/>
      <c r="P20" s="235">
        <f t="shared" si="0"/>
        <v>4.9000000000000004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1.25</v>
      </c>
      <c r="M21" s="213"/>
      <c r="N21" s="235"/>
      <c r="O21" s="235"/>
      <c r="P21" s="235">
        <f t="shared" si="0"/>
        <v>1.25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5.6</v>
      </c>
      <c r="M22" s="213"/>
      <c r="N22" s="235"/>
      <c r="O22" s="235"/>
      <c r="P22" s="235">
        <f t="shared" si="0"/>
        <v>5.6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0.2</v>
      </c>
      <c r="N23" s="235"/>
      <c r="O23" s="235"/>
      <c r="P23" s="235">
        <f t="shared" si="0"/>
        <v>0.2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1.85</v>
      </c>
      <c r="P24" s="235">
        <f t="shared" si="0"/>
        <v>1.85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436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1.87</v>
      </c>
      <c r="M27" s="242"/>
      <c r="N27" s="242"/>
      <c r="O27" s="254"/>
      <c r="P27" s="235">
        <f t="shared" si="0"/>
        <v>1.87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5.14</v>
      </c>
      <c r="N28" s="235"/>
      <c r="O28" s="235"/>
      <c r="P28" s="235">
        <f t="shared" si="0"/>
        <v>5.14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1.06</v>
      </c>
      <c r="O29" s="263"/>
      <c r="P29" s="235">
        <f t="shared" si="0"/>
        <v>1.06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3.51</v>
      </c>
      <c r="O30" s="268"/>
      <c r="P30" s="235">
        <f t="shared" si="0"/>
        <v>3.51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0.4</v>
      </c>
      <c r="O31" s="268"/>
      <c r="P31" s="235">
        <f t="shared" si="0"/>
        <v>0.4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0.1</v>
      </c>
      <c r="O32" s="272"/>
      <c r="P32" s="235">
        <f t="shared" si="0"/>
        <v>0.1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1.1100000000000001</v>
      </c>
      <c r="P33" s="235">
        <f t="shared" si="0"/>
        <v>1.1100000000000001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3.3</v>
      </c>
      <c r="N34" s="280"/>
      <c r="O34" s="282">
        <v>1.6</v>
      </c>
      <c r="P34" s="235">
        <f t="shared" si="0"/>
        <v>4.9000000000000004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1.1000000000000001</v>
      </c>
      <c r="P37" s="235">
        <f t="shared" si="0"/>
        <v>1.1000000000000001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0.67</v>
      </c>
      <c r="M38" s="230"/>
      <c r="N38" s="230"/>
      <c r="O38" s="230"/>
      <c r="P38" s="235">
        <f t="shared" si="0"/>
        <v>0.67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0.1</v>
      </c>
      <c r="I40" s="235"/>
      <c r="J40" s="235"/>
      <c r="K40" s="235"/>
      <c r="L40" s="235"/>
      <c r="M40" s="235"/>
      <c r="N40" s="235"/>
      <c r="O40" s="225"/>
      <c r="P40" s="235">
        <f>SUM(F40:O40)</f>
        <v>0.1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36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36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38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38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0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0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5.13</v>
      </c>
      <c r="I44" s="303"/>
      <c r="J44" s="303"/>
      <c r="K44" s="303"/>
      <c r="L44" s="303"/>
      <c r="M44" s="303"/>
      <c r="N44" s="303"/>
      <c r="O44" s="303"/>
      <c r="P44" s="302">
        <f t="shared" si="1"/>
        <v>5.13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10.6</v>
      </c>
      <c r="I45" s="263"/>
      <c r="J45" s="263"/>
      <c r="K45" s="263"/>
      <c r="L45" s="263"/>
      <c r="M45" s="263"/>
      <c r="N45" s="263"/>
      <c r="O45" s="263"/>
      <c r="P45" s="302">
        <f t="shared" si="1"/>
        <v>10.6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3.84</v>
      </c>
      <c r="J47" s="313"/>
      <c r="K47" s="314"/>
      <c r="L47" s="313"/>
      <c r="M47" s="314"/>
      <c r="N47" s="313"/>
      <c r="O47" s="314"/>
      <c r="P47" s="302">
        <f t="shared" si="1"/>
        <v>3.84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9.6999999999999993</v>
      </c>
      <c r="J50" s="313"/>
      <c r="K50" s="272"/>
      <c r="L50" s="271"/>
      <c r="M50" s="272"/>
      <c r="N50" s="271"/>
      <c r="O50" s="272"/>
      <c r="P50" s="302">
        <f t="shared" si="1"/>
        <v>9.6999999999999993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</v>
      </c>
      <c r="M51" s="242"/>
      <c r="N51" s="241"/>
      <c r="O51" s="243"/>
      <c r="P51" s="302">
        <f t="shared" si="1"/>
        <v>0.2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2.7</v>
      </c>
      <c r="J52" s="250"/>
      <c r="K52" s="250"/>
      <c r="L52" s="250"/>
      <c r="M52" s="250"/>
      <c r="N52" s="250"/>
      <c r="O52" s="250"/>
      <c r="P52" s="302">
        <f t="shared" si="1"/>
        <v>2.7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1.32</v>
      </c>
      <c r="I53" s="290">
        <v>1.59</v>
      </c>
      <c r="J53" s="292"/>
      <c r="K53" s="290">
        <v>1.4</v>
      </c>
      <c r="L53" s="291"/>
      <c r="M53" s="292"/>
      <c r="N53" s="291"/>
      <c r="O53" s="292"/>
      <c r="P53" s="320">
        <f t="shared" si="1"/>
        <v>4.3100000000000005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3.86</v>
      </c>
      <c r="J54" s="303"/>
      <c r="K54" s="303"/>
      <c r="L54" s="303"/>
      <c r="M54" s="303"/>
      <c r="N54" s="303"/>
      <c r="O54" s="303"/>
      <c r="P54" s="320">
        <f t="shared" si="1"/>
        <v>3.86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0</v>
      </c>
      <c r="J55" s="235"/>
      <c r="K55" s="235"/>
      <c r="L55" s="235"/>
      <c r="M55" s="235"/>
      <c r="N55" s="235"/>
      <c r="O55" s="235"/>
      <c r="P55" s="302">
        <f t="shared" si="1"/>
        <v>0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6.9</v>
      </c>
      <c r="L56" s="324"/>
      <c r="M56" s="235"/>
      <c r="N56" s="324"/>
      <c r="O56" s="325"/>
      <c r="P56" s="302">
        <f t="shared" si="1"/>
        <v>6.9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22.69</v>
      </c>
      <c r="K57" s="235">
        <v>27.37</v>
      </c>
      <c r="L57" s="324">
        <v>7.76</v>
      </c>
      <c r="M57" s="235">
        <v>2.5099999999999998</v>
      </c>
      <c r="N57" s="324"/>
      <c r="O57" s="325"/>
      <c r="P57" s="302">
        <f t="shared" si="1"/>
        <v>60.33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0.5</v>
      </c>
      <c r="J58" s="328"/>
      <c r="K58" s="329"/>
      <c r="L58" s="328"/>
      <c r="M58" s="329"/>
      <c r="N58" s="328"/>
      <c r="O58" s="329"/>
      <c r="P58" s="302">
        <f t="shared" si="1"/>
        <v>0.5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14</v>
      </c>
      <c r="J60" s="235">
        <v>13.9</v>
      </c>
      <c r="K60" s="235"/>
      <c r="L60" s="235"/>
      <c r="M60" s="235"/>
      <c r="N60" s="235"/>
      <c r="O60" s="235"/>
      <c r="P60" s="302">
        <f t="shared" si="1"/>
        <v>27.9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0.8</v>
      </c>
      <c r="L62" s="324"/>
      <c r="M62" s="235"/>
      <c r="N62" s="324"/>
      <c r="O62" s="325"/>
      <c r="P62" s="302">
        <f t="shared" si="1"/>
        <v>0.8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0.3</v>
      </c>
      <c r="L63" s="241"/>
      <c r="M63" s="242"/>
      <c r="N63" s="241"/>
      <c r="O63" s="243"/>
      <c r="P63" s="302">
        <f t="shared" si="1"/>
        <v>0.3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22</v>
      </c>
      <c r="O64" s="235"/>
      <c r="P64" s="302">
        <f t="shared" si="1"/>
        <v>22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0.97</v>
      </c>
      <c r="P66" s="302">
        <f t="shared" si="1"/>
        <v>0.97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0.9</v>
      </c>
      <c r="P67" s="302">
        <f t="shared" si="1"/>
        <v>0.9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1.35</v>
      </c>
      <c r="P68" s="302">
        <f>SUM(F68:O68)</f>
        <v>1.35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2.5</v>
      </c>
      <c r="P69" s="302">
        <f t="shared" si="1"/>
        <v>2.5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1.22</v>
      </c>
      <c r="P70" s="302">
        <f t="shared" si="1"/>
        <v>1.22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36</v>
      </c>
      <c r="G71" s="347">
        <f t="shared" si="2"/>
        <v>38</v>
      </c>
      <c r="H71" s="347">
        <f t="shared" si="2"/>
        <v>17.249999999999996</v>
      </c>
      <c r="I71" s="347">
        <f t="shared" si="2"/>
        <v>36.19</v>
      </c>
      <c r="J71" s="347">
        <f t="shared" si="2"/>
        <v>36.590000000000003</v>
      </c>
      <c r="K71" s="347">
        <f t="shared" si="2"/>
        <v>44.269999999999996</v>
      </c>
      <c r="L71" s="347">
        <f t="shared" si="2"/>
        <v>26.25</v>
      </c>
      <c r="M71" s="347">
        <f t="shared" si="2"/>
        <v>19.950000000000003</v>
      </c>
      <c r="N71" s="347">
        <f t="shared" si="2"/>
        <v>27.07</v>
      </c>
      <c r="O71" s="347">
        <f t="shared" si="2"/>
        <v>34.699999999999996</v>
      </c>
      <c r="P71" s="347">
        <f t="shared" si="2"/>
        <v>316.27000000000004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36</v>
      </c>
      <c r="G72" s="347">
        <f t="shared" ref="G72:O72" si="3">G17+G27+G29+G32+G38+G41+G42+G49+G55+G60+G64+G40</f>
        <v>38</v>
      </c>
      <c r="H72" s="347">
        <f t="shared" si="3"/>
        <v>0.1</v>
      </c>
      <c r="I72" s="347">
        <f t="shared" si="3"/>
        <v>14</v>
      </c>
      <c r="J72" s="347">
        <f t="shared" si="3"/>
        <v>13.9</v>
      </c>
      <c r="K72" s="347">
        <f t="shared" si="3"/>
        <v>0</v>
      </c>
      <c r="L72" s="347">
        <f t="shared" si="3"/>
        <v>2.54</v>
      </c>
      <c r="M72" s="347">
        <f t="shared" si="3"/>
        <v>0.1</v>
      </c>
      <c r="N72" s="347">
        <f t="shared" si="3"/>
        <v>23.16</v>
      </c>
      <c r="O72" s="347">
        <f t="shared" si="3"/>
        <v>0</v>
      </c>
      <c r="P72" s="347">
        <f>SUM(F72:O72)</f>
        <v>127.8</v>
      </c>
      <c r="Q72" s="22"/>
      <c r="R72" s="158">
        <f>P72/Q71*100</f>
        <v>32.191435768261968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15.829999999999998</v>
      </c>
      <c r="I73" s="347">
        <f t="shared" si="4"/>
        <v>17.899999999999999</v>
      </c>
      <c r="J73" s="347">
        <f t="shared" si="4"/>
        <v>0</v>
      </c>
      <c r="K73" s="347">
        <f t="shared" si="4"/>
        <v>12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22.71</v>
      </c>
      <c r="P73" s="347">
        <f>SUM(F73:O73)</f>
        <v>68.44</v>
      </c>
      <c r="Q73" s="22"/>
      <c r="R73" s="158">
        <f>P73/Q71*100</f>
        <v>17.239294710327453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1.32</v>
      </c>
      <c r="I74" s="347">
        <f t="shared" si="5"/>
        <v>4.29</v>
      </c>
      <c r="J74" s="347">
        <f t="shared" si="5"/>
        <v>22.69</v>
      </c>
      <c r="K74" s="347">
        <f t="shared" si="5"/>
        <v>32.269999999999996</v>
      </c>
      <c r="L74" s="347">
        <f t="shared" si="5"/>
        <v>23.71</v>
      </c>
      <c r="M74" s="347">
        <f t="shared" si="5"/>
        <v>19.850000000000001</v>
      </c>
      <c r="N74" s="347">
        <f t="shared" si="5"/>
        <v>3.9099999999999997</v>
      </c>
      <c r="O74" s="347">
        <f t="shared" si="5"/>
        <v>11.990000000000002</v>
      </c>
      <c r="P74" s="347">
        <f>SUM(F74:O74)</f>
        <v>120.03</v>
      </c>
      <c r="Q74" s="22"/>
      <c r="R74" s="158">
        <f>P74/Q71*100</f>
        <v>30.234256926952142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1.87</v>
      </c>
      <c r="M75" s="347">
        <f t="shared" si="6"/>
        <v>0.1</v>
      </c>
      <c r="N75" s="347">
        <f t="shared" si="6"/>
        <v>0</v>
      </c>
      <c r="O75" s="347">
        <f t="shared" si="6"/>
        <v>0</v>
      </c>
      <c r="P75" s="347">
        <f>SUM(F75:O75)</f>
        <v>1.9700000000000002</v>
      </c>
      <c r="Q75" s="22"/>
      <c r="R75" s="158">
        <f>P75/P71*100</f>
        <v>0.62288550921680841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36</v>
      </c>
      <c r="G76" s="347">
        <f t="shared" ref="G76:O76" si="7">F76+G71</f>
        <v>74</v>
      </c>
      <c r="H76" s="347">
        <f t="shared" si="7"/>
        <v>91.25</v>
      </c>
      <c r="I76" s="347">
        <f t="shared" si="7"/>
        <v>127.44</v>
      </c>
      <c r="J76" s="347">
        <f t="shared" si="7"/>
        <v>164.03</v>
      </c>
      <c r="K76" s="347">
        <f t="shared" si="7"/>
        <v>208.3</v>
      </c>
      <c r="L76" s="347">
        <f t="shared" si="7"/>
        <v>234.55</v>
      </c>
      <c r="M76" s="347">
        <f t="shared" si="7"/>
        <v>254.5</v>
      </c>
      <c r="N76" s="347">
        <f t="shared" si="7"/>
        <v>281.57</v>
      </c>
      <c r="O76" s="347">
        <f t="shared" si="7"/>
        <v>316.27</v>
      </c>
      <c r="P76" s="347">
        <f>O76</f>
        <v>316.27</v>
      </c>
      <c r="Q76" s="22"/>
      <c r="R76" s="158">
        <f>P72+P73+P74</f>
        <v>316.27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3.7000000000000028</v>
      </c>
      <c r="G78" s="347">
        <f t="shared" si="8"/>
        <v>1.7000000000000028</v>
      </c>
      <c r="H78" s="347">
        <f t="shared" si="8"/>
        <v>22.450000000000006</v>
      </c>
      <c r="I78" s="347">
        <f t="shared" si="8"/>
        <v>3.5100000000000051</v>
      </c>
      <c r="J78" s="347">
        <f t="shared" si="8"/>
        <v>3.1099999999999994</v>
      </c>
      <c r="K78" s="347">
        <f t="shared" si="8"/>
        <v>-4.5699999999999932</v>
      </c>
      <c r="L78" s="347">
        <f t="shared" si="8"/>
        <v>13.450000000000003</v>
      </c>
      <c r="M78" s="347">
        <f t="shared" si="8"/>
        <v>19.75</v>
      </c>
      <c r="N78" s="347">
        <f t="shared" si="8"/>
        <v>12.630000000000003</v>
      </c>
      <c r="O78" s="347">
        <f t="shared" si="8"/>
        <v>5.0000000000000071</v>
      </c>
      <c r="P78" s="347">
        <f>SUM(F78:O78)</f>
        <v>80.730000000000018</v>
      </c>
      <c r="Q78" s="157">
        <f>P78+O76</f>
        <v>397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326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Y300"/>
  <sheetViews>
    <sheetView view="pageBreakPreview" zoomScale="90" zoomScaleNormal="80" zoomScaleSheetLayoutView="90" workbookViewId="0">
      <pane ySplit="12" topLeftCell="A64" activePane="bottomLeft" state="frozen"/>
      <selection pane="bottomLeft" activeCell="Q89" sqref="Q89"/>
    </sheetView>
  </sheetViews>
  <sheetFormatPr defaultColWidth="8.85546875" defaultRowHeight="15.75"/>
  <cols>
    <col min="1" max="1" width="5.140625" style="167" customWidth="1"/>
    <col min="2" max="2" width="16.85546875" style="355" customWidth="1"/>
    <col min="3" max="3" width="24.42578125" style="169" customWidth="1"/>
    <col min="4" max="4" width="14.7109375" style="169" customWidth="1"/>
    <col min="5" max="5" width="13.85546875" style="356" customWidth="1"/>
    <col min="6" max="6" width="7.85546875" style="357" customWidth="1"/>
    <col min="7" max="7" width="8.7109375" style="357" customWidth="1"/>
    <col min="8" max="8" width="8.140625" style="357" customWidth="1"/>
    <col min="9" max="9" width="8.7109375" style="357" customWidth="1"/>
    <col min="10" max="10" width="8.42578125" style="357" customWidth="1"/>
    <col min="11" max="11" width="8.7109375" style="357" customWidth="1"/>
    <col min="12" max="12" width="8.42578125" style="357" customWidth="1"/>
    <col min="13" max="13" width="9.140625" style="357" customWidth="1"/>
    <col min="14" max="14" width="8.42578125" style="357" customWidth="1"/>
    <col min="15" max="16" width="8.5703125" style="357" customWidth="1"/>
    <col min="17" max="17" width="11.140625" style="170" customWidth="1"/>
    <col min="18" max="18" width="52.140625" style="169" customWidth="1"/>
    <col min="19" max="19" width="43" style="42" hidden="1" customWidth="1"/>
    <col min="20" max="20" width="0.42578125" style="16" hidden="1" customWidth="1"/>
    <col min="21" max="25" width="8.85546875" style="16" hidden="1" customWidth="1"/>
    <col min="26" max="16384" width="8.85546875" style="16"/>
  </cols>
  <sheetData>
    <row r="1" spans="1:25" s="2" customFormat="1" ht="15.95" hidden="1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435" t="s">
        <v>0</v>
      </c>
      <c r="J1" s="435"/>
      <c r="K1" s="435"/>
      <c r="L1" s="435"/>
      <c r="M1" s="435"/>
      <c r="N1" s="435"/>
      <c r="O1" s="435"/>
      <c r="P1" s="215"/>
      <c r="Q1" s="391" t="s">
        <v>1</v>
      </c>
      <c r="R1" s="391"/>
    </row>
    <row r="2" spans="1:25" s="2" customFormat="1" ht="15.95" hidden="1" customHeight="1">
      <c r="A2" s="392" t="s">
        <v>2</v>
      </c>
      <c r="B2" s="392"/>
      <c r="C2" s="392"/>
      <c r="D2" s="392"/>
      <c r="E2" s="392"/>
      <c r="F2" s="392"/>
      <c r="G2" s="392"/>
      <c r="H2" s="392"/>
      <c r="I2" s="434" t="s">
        <v>3</v>
      </c>
      <c r="J2" s="434"/>
      <c r="K2" s="434"/>
      <c r="L2" s="434"/>
      <c r="M2" s="434"/>
      <c r="N2" s="434"/>
      <c r="O2" s="434"/>
      <c r="P2" s="216"/>
      <c r="Q2" s="4" t="s">
        <v>4</v>
      </c>
      <c r="R2" s="5"/>
    </row>
    <row r="3" spans="1:25" s="2" customFormat="1" ht="15.95" hidden="1" customHeight="1">
      <c r="A3" s="392" t="s">
        <v>5</v>
      </c>
      <c r="B3" s="392"/>
      <c r="C3" s="392"/>
      <c r="D3" s="392"/>
      <c r="E3" s="392"/>
      <c r="F3" s="392"/>
      <c r="G3" s="392"/>
      <c r="H3" s="392"/>
      <c r="I3" s="434" t="s">
        <v>6</v>
      </c>
      <c r="J3" s="434"/>
      <c r="K3" s="434"/>
      <c r="L3" s="434"/>
      <c r="M3" s="434"/>
      <c r="N3" s="434"/>
      <c r="O3" s="434"/>
      <c r="P3" s="216"/>
      <c r="Q3" s="4" t="s">
        <v>7</v>
      </c>
      <c r="R3" s="5"/>
    </row>
    <row r="4" spans="1:25" s="2" customFormat="1" ht="15.95" hidden="1" customHeight="1">
      <c r="A4" s="392"/>
      <c r="B4" s="392"/>
      <c r="C4" s="392"/>
      <c r="D4" s="392"/>
      <c r="E4" s="392"/>
      <c r="F4" s="392"/>
      <c r="G4" s="392"/>
      <c r="H4" s="392"/>
      <c r="I4" s="434" t="s">
        <v>8</v>
      </c>
      <c r="J4" s="434"/>
      <c r="K4" s="434"/>
      <c r="L4" s="434"/>
      <c r="M4" s="434"/>
      <c r="N4" s="434"/>
      <c r="O4" s="434"/>
      <c r="P4" s="216"/>
      <c r="Q4" s="4" t="s">
        <v>9</v>
      </c>
      <c r="R4" s="5"/>
    </row>
    <row r="5" spans="1:25" s="2" customFormat="1" ht="15.95" hidden="1" customHeight="1">
      <c r="A5" s="392" t="s">
        <v>10</v>
      </c>
      <c r="B5" s="392"/>
      <c r="C5" s="392"/>
      <c r="D5" s="392"/>
      <c r="E5" s="392"/>
      <c r="F5" s="392"/>
      <c r="G5" s="392"/>
      <c r="H5" s="392"/>
      <c r="I5" s="434" t="s">
        <v>11</v>
      </c>
      <c r="J5" s="434"/>
      <c r="K5" s="434"/>
      <c r="L5" s="434"/>
      <c r="M5" s="434"/>
      <c r="N5" s="434"/>
      <c r="O5" s="434"/>
      <c r="P5" s="216"/>
      <c r="Q5" s="4" t="s">
        <v>12</v>
      </c>
      <c r="R5" s="5"/>
    </row>
    <row r="6" spans="1:25" s="2" customFormat="1" ht="15.95" hidden="1" customHeight="1">
      <c r="A6" s="392" t="s">
        <v>13</v>
      </c>
      <c r="B6" s="392"/>
      <c r="C6" s="392"/>
      <c r="D6" s="392"/>
      <c r="E6" s="392"/>
      <c r="F6" s="392"/>
      <c r="G6" s="392"/>
      <c r="H6" s="392"/>
      <c r="I6" s="434" t="s">
        <v>14</v>
      </c>
      <c r="J6" s="434"/>
      <c r="K6" s="434"/>
      <c r="L6" s="434"/>
      <c r="M6" s="434"/>
      <c r="N6" s="434"/>
      <c r="O6" s="434"/>
      <c r="P6" s="216"/>
      <c r="Q6" s="4" t="s">
        <v>15</v>
      </c>
      <c r="R6" s="5"/>
    </row>
    <row r="7" spans="1:25" s="6" customFormat="1" ht="15.95" hidden="1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25" s="12" customFormat="1" ht="15.95" customHeight="1">
      <c r="A8" s="398" t="s">
        <v>24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11"/>
    </row>
    <row r="9" spans="1:25" s="212" customFormat="1" ht="15.95" customHeight="1">
      <c r="A9" s="399" t="s">
        <v>25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13"/>
    </row>
    <row r="10" spans="1:25" ht="15.95" customHeight="1" thickBot="1">
      <c r="A10" s="399" t="s">
        <v>26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14"/>
      <c r="T10" s="15"/>
      <c r="U10" s="15"/>
      <c r="V10" s="15"/>
      <c r="W10" s="15"/>
    </row>
    <row r="11" spans="1:25" s="20" customFormat="1" ht="15.95" customHeight="1" thickBot="1">
      <c r="A11" s="17" t="s">
        <v>27</v>
      </c>
      <c r="B11" s="421" t="s">
        <v>28</v>
      </c>
      <c r="C11" s="385" t="s">
        <v>29</v>
      </c>
      <c r="D11" s="387" t="s">
        <v>30</v>
      </c>
      <c r="E11" s="427" t="s">
        <v>31</v>
      </c>
      <c r="F11" s="396" t="s">
        <v>32</v>
      </c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2"/>
      <c r="R11" s="374" t="s">
        <v>33</v>
      </c>
      <c r="S11" s="18"/>
      <c r="T11" s="19"/>
      <c r="U11" s="19"/>
      <c r="V11" s="19"/>
      <c r="W11" s="19"/>
    </row>
    <row r="12" spans="1:25" s="20" customFormat="1" ht="36.75" customHeight="1" thickBot="1">
      <c r="A12" s="21" t="s">
        <v>34</v>
      </c>
      <c r="B12" s="422"/>
      <c r="C12" s="386"/>
      <c r="D12" s="388"/>
      <c r="E12" s="428"/>
      <c r="F12" s="219" t="s">
        <v>35</v>
      </c>
      <c r="G12" s="220" t="s">
        <v>36</v>
      </c>
      <c r="H12" s="220" t="s">
        <v>37</v>
      </c>
      <c r="I12" s="221" t="s">
        <v>38</v>
      </c>
      <c r="J12" s="222" t="s">
        <v>39</v>
      </c>
      <c r="K12" s="220" t="s">
        <v>40</v>
      </c>
      <c r="L12" s="223" t="s">
        <v>41</v>
      </c>
      <c r="M12" s="220" t="s">
        <v>42</v>
      </c>
      <c r="N12" s="223" t="s">
        <v>43</v>
      </c>
      <c r="O12" s="220" t="s">
        <v>44</v>
      </c>
      <c r="P12" s="224" t="s">
        <v>45</v>
      </c>
      <c r="Q12" s="210"/>
      <c r="R12" s="375"/>
      <c r="S12" s="18"/>
      <c r="T12" s="28"/>
      <c r="V12" s="19"/>
      <c r="W12" s="19"/>
    </row>
    <row r="13" spans="1:25" s="20" customFormat="1" ht="23.25" customHeight="1" thickBot="1">
      <c r="A13" s="29">
        <v>1</v>
      </c>
      <c r="B13" s="226">
        <v>2</v>
      </c>
      <c r="C13" s="31">
        <v>3</v>
      </c>
      <c r="D13" s="31">
        <v>4</v>
      </c>
      <c r="E13" s="220">
        <v>5</v>
      </c>
      <c r="F13" s="228">
        <v>6</v>
      </c>
      <c r="G13" s="229">
        <v>7</v>
      </c>
      <c r="H13" s="230">
        <v>8</v>
      </c>
      <c r="I13" s="231">
        <v>9</v>
      </c>
      <c r="J13" s="229">
        <v>10</v>
      </c>
      <c r="K13" s="229">
        <v>11</v>
      </c>
      <c r="L13" s="231">
        <v>12</v>
      </c>
      <c r="M13" s="229">
        <v>13</v>
      </c>
      <c r="N13" s="229">
        <v>14</v>
      </c>
      <c r="O13" s="231">
        <v>15</v>
      </c>
      <c r="P13" s="230">
        <v>16</v>
      </c>
      <c r="Q13" s="35">
        <v>17</v>
      </c>
      <c r="R13" s="34">
        <v>18</v>
      </c>
      <c r="S13" s="18"/>
      <c r="T13" s="19"/>
      <c r="U13" s="19"/>
      <c r="V13" s="19"/>
      <c r="W13" s="19"/>
    </row>
    <row r="14" spans="1:25" s="43" customFormat="1" ht="32.25" thickBot="1">
      <c r="A14" s="36">
        <v>1</v>
      </c>
      <c r="B14" s="233" t="s">
        <v>46</v>
      </c>
      <c r="C14" s="38" t="s">
        <v>47</v>
      </c>
      <c r="D14" s="210" t="s">
        <v>48</v>
      </c>
      <c r="E14" s="225">
        <v>30</v>
      </c>
      <c r="F14" s="235"/>
      <c r="G14" s="235"/>
      <c r="H14" s="236"/>
      <c r="I14" s="235"/>
      <c r="J14" s="235"/>
      <c r="K14" s="235"/>
      <c r="L14" s="235">
        <v>2.12</v>
      </c>
      <c r="M14" s="235"/>
      <c r="N14" s="235"/>
      <c r="O14" s="235"/>
      <c r="P14" s="235">
        <f>SUM(F14:O14)</f>
        <v>2.12</v>
      </c>
      <c r="Q14" s="39">
        <v>2.4</v>
      </c>
      <c r="R14" s="41" t="s">
        <v>49</v>
      </c>
      <c r="S14" s="42"/>
      <c r="T14" s="16"/>
      <c r="U14" s="16"/>
      <c r="V14" s="16"/>
      <c r="W14" s="16"/>
      <c r="X14" s="42"/>
      <c r="Y14" s="42"/>
    </row>
    <row r="15" spans="1:25" s="49" customFormat="1" ht="16.5" thickBot="1">
      <c r="A15" s="36">
        <v>2</v>
      </c>
      <c r="B15" s="238" t="s">
        <v>46</v>
      </c>
      <c r="C15" s="45" t="s">
        <v>50</v>
      </c>
      <c r="D15" s="209" t="s">
        <v>200</v>
      </c>
      <c r="E15" s="240">
        <v>30</v>
      </c>
      <c r="F15" s="241"/>
      <c r="G15" s="242"/>
      <c r="H15" s="236"/>
      <c r="I15" s="242"/>
      <c r="J15" s="241"/>
      <c r="K15" s="242"/>
      <c r="L15" s="241">
        <v>1.4</v>
      </c>
      <c r="M15" s="242"/>
      <c r="N15" s="235"/>
      <c r="O15" s="241"/>
      <c r="P15" s="235">
        <f>SUM(F15:O15)</f>
        <v>1.4</v>
      </c>
      <c r="Q15" s="48">
        <v>2</v>
      </c>
      <c r="R15" s="372" t="s">
        <v>51</v>
      </c>
      <c r="T15" s="50"/>
      <c r="U15" s="50"/>
      <c r="V15" s="50"/>
      <c r="W15" s="50"/>
    </row>
    <row r="16" spans="1:25" s="49" customFormat="1" ht="16.5" thickBot="1">
      <c r="A16" s="36">
        <v>3</v>
      </c>
      <c r="B16" s="233" t="s">
        <v>52</v>
      </c>
      <c r="C16" s="45" t="s">
        <v>53</v>
      </c>
      <c r="D16" s="209" t="s">
        <v>200</v>
      </c>
      <c r="E16" s="240">
        <v>30</v>
      </c>
      <c r="F16" s="241"/>
      <c r="G16" s="242"/>
      <c r="H16" s="235"/>
      <c r="I16" s="242"/>
      <c r="J16" s="241"/>
      <c r="K16" s="242"/>
      <c r="L16" s="241">
        <v>2</v>
      </c>
      <c r="M16" s="242"/>
      <c r="N16" s="241"/>
      <c r="O16" s="243"/>
      <c r="P16" s="235">
        <f>SUM(F16:O16)</f>
        <v>2</v>
      </c>
      <c r="Q16" s="39">
        <v>2</v>
      </c>
      <c r="R16" s="373"/>
      <c r="T16" s="50"/>
      <c r="U16" s="50"/>
      <c r="V16" s="50"/>
      <c r="W16" s="50"/>
    </row>
    <row r="17" spans="1:25" s="49" customFormat="1" ht="32.25" thickBot="1">
      <c r="A17" s="36">
        <v>4</v>
      </c>
      <c r="B17" s="244" t="s">
        <v>52</v>
      </c>
      <c r="C17" s="53" t="s">
        <v>54</v>
      </c>
      <c r="D17" s="54" t="s">
        <v>55</v>
      </c>
      <c r="E17" s="246">
        <v>5</v>
      </c>
      <c r="F17" s="246"/>
      <c r="G17" s="246"/>
      <c r="H17" s="246"/>
      <c r="I17" s="246"/>
      <c r="J17" s="246"/>
      <c r="K17" s="246"/>
      <c r="L17" s="246"/>
      <c r="M17" s="213">
        <v>0.1</v>
      </c>
      <c r="N17" s="235"/>
      <c r="O17" s="235"/>
      <c r="P17" s="235">
        <f>SUM(F17:O17)</f>
        <v>0.1</v>
      </c>
      <c r="Q17" s="54">
        <v>0.6</v>
      </c>
      <c r="R17" s="202" t="s">
        <v>193</v>
      </c>
      <c r="T17" s="50"/>
      <c r="U17" s="50"/>
      <c r="V17" s="50"/>
      <c r="W17" s="50"/>
    </row>
    <row r="18" spans="1:25" s="49" customFormat="1" ht="32.25" thickBot="1">
      <c r="A18" s="36">
        <v>5</v>
      </c>
      <c r="B18" s="244" t="s">
        <v>56</v>
      </c>
      <c r="C18" s="53" t="s">
        <v>57</v>
      </c>
      <c r="D18" s="54" t="s">
        <v>58</v>
      </c>
      <c r="E18" s="246">
        <v>45</v>
      </c>
      <c r="F18" s="246"/>
      <c r="G18" s="246"/>
      <c r="H18" s="246"/>
      <c r="I18" s="246"/>
      <c r="J18" s="246"/>
      <c r="K18" s="246"/>
      <c r="L18" s="246">
        <v>0.36</v>
      </c>
      <c r="M18" s="213"/>
      <c r="N18" s="235"/>
      <c r="O18" s="235"/>
      <c r="P18" s="235">
        <f t="shared" ref="P18:P39" si="0">SUM(F18:O18)</f>
        <v>0.36</v>
      </c>
      <c r="Q18" s="54">
        <v>0.8</v>
      </c>
      <c r="R18" s="202" t="s">
        <v>193</v>
      </c>
      <c r="T18" s="50"/>
      <c r="U18" s="50"/>
      <c r="V18" s="50"/>
      <c r="W18" s="50"/>
    </row>
    <row r="19" spans="1:25" s="49" customFormat="1" ht="32.25" thickBot="1">
      <c r="A19" s="36">
        <v>6</v>
      </c>
      <c r="B19" s="244" t="s">
        <v>59</v>
      </c>
      <c r="C19" s="53" t="s">
        <v>60</v>
      </c>
      <c r="D19" s="54" t="s">
        <v>58</v>
      </c>
      <c r="E19" s="246">
        <v>45</v>
      </c>
      <c r="F19" s="246"/>
      <c r="G19" s="246"/>
      <c r="H19" s="246"/>
      <c r="I19" s="246"/>
      <c r="J19" s="246"/>
      <c r="K19" s="246"/>
      <c r="L19" s="246">
        <v>1.82</v>
      </c>
      <c r="M19" s="213"/>
      <c r="N19" s="235"/>
      <c r="O19" s="235"/>
      <c r="P19" s="235">
        <f t="shared" si="0"/>
        <v>1.82</v>
      </c>
      <c r="Q19" s="54">
        <v>1.5</v>
      </c>
      <c r="R19" s="202" t="s">
        <v>193</v>
      </c>
      <c r="T19" s="50"/>
      <c r="U19" s="50"/>
      <c r="V19" s="50"/>
      <c r="W19" s="50"/>
    </row>
    <row r="20" spans="1:25" s="49" customFormat="1" ht="32.25" thickBot="1">
      <c r="A20" s="36">
        <v>7</v>
      </c>
      <c r="B20" s="244" t="s">
        <v>61</v>
      </c>
      <c r="C20" s="53" t="s">
        <v>62</v>
      </c>
      <c r="D20" s="54" t="s">
        <v>58</v>
      </c>
      <c r="E20" s="246">
        <v>45</v>
      </c>
      <c r="F20" s="246"/>
      <c r="G20" s="246"/>
      <c r="H20" s="246"/>
      <c r="I20" s="246"/>
      <c r="J20" s="246"/>
      <c r="K20" s="246"/>
      <c r="L20" s="246"/>
      <c r="M20" s="213">
        <v>4.5599999999999996</v>
      </c>
      <c r="N20" s="235"/>
      <c r="O20" s="235"/>
      <c r="P20" s="235">
        <f t="shared" si="0"/>
        <v>4.5599999999999996</v>
      </c>
      <c r="Q20" s="54">
        <v>5.8</v>
      </c>
      <c r="R20" s="202" t="s">
        <v>193</v>
      </c>
      <c r="T20" s="50"/>
      <c r="U20" s="50"/>
      <c r="V20" s="50"/>
      <c r="W20" s="50"/>
    </row>
    <row r="21" spans="1:25" s="49" customFormat="1" ht="32.25" thickBot="1">
      <c r="A21" s="36">
        <v>8</v>
      </c>
      <c r="B21" s="244" t="s">
        <v>63</v>
      </c>
      <c r="C21" s="53" t="s">
        <v>64</v>
      </c>
      <c r="D21" s="54" t="s">
        <v>58</v>
      </c>
      <c r="E21" s="246">
        <v>45</v>
      </c>
      <c r="F21" s="246"/>
      <c r="G21" s="246"/>
      <c r="H21" s="246"/>
      <c r="I21" s="246"/>
      <c r="J21" s="246"/>
      <c r="K21" s="246"/>
      <c r="L21" s="246">
        <v>1.05</v>
      </c>
      <c r="M21" s="213"/>
      <c r="N21" s="235"/>
      <c r="O21" s="235"/>
      <c r="P21" s="235">
        <f t="shared" si="0"/>
        <v>1.05</v>
      </c>
      <c r="Q21" s="54">
        <v>7.7</v>
      </c>
      <c r="R21" s="202" t="s">
        <v>193</v>
      </c>
      <c r="T21" s="50"/>
      <c r="U21" s="50"/>
      <c r="V21" s="50"/>
      <c r="W21" s="50"/>
    </row>
    <row r="22" spans="1:25" s="49" customFormat="1" ht="32.25" thickBot="1">
      <c r="A22" s="36">
        <v>9</v>
      </c>
      <c r="B22" s="244" t="s">
        <v>65</v>
      </c>
      <c r="C22" s="53" t="s">
        <v>66</v>
      </c>
      <c r="D22" s="54" t="s">
        <v>58</v>
      </c>
      <c r="E22" s="246">
        <v>45</v>
      </c>
      <c r="F22" s="246"/>
      <c r="G22" s="246"/>
      <c r="H22" s="246"/>
      <c r="I22" s="246"/>
      <c r="J22" s="246"/>
      <c r="K22" s="246"/>
      <c r="L22" s="246">
        <v>5.6</v>
      </c>
      <c r="M22" s="213"/>
      <c r="N22" s="235"/>
      <c r="O22" s="235"/>
      <c r="P22" s="235">
        <f t="shared" si="0"/>
        <v>5.6</v>
      </c>
      <c r="Q22" s="54">
        <v>5.6</v>
      </c>
      <c r="R22" s="202" t="s">
        <v>193</v>
      </c>
      <c r="T22" s="50"/>
      <c r="U22" s="50"/>
      <c r="V22" s="50"/>
      <c r="W22" s="50"/>
    </row>
    <row r="23" spans="1:25" s="49" customFormat="1" ht="32.25" thickBot="1">
      <c r="A23" s="36">
        <v>10</v>
      </c>
      <c r="B23" s="244" t="s">
        <v>67</v>
      </c>
      <c r="C23" s="53" t="s">
        <v>68</v>
      </c>
      <c r="D23" s="54" t="s">
        <v>58</v>
      </c>
      <c r="E23" s="246">
        <v>45</v>
      </c>
      <c r="F23" s="246"/>
      <c r="G23" s="246"/>
      <c r="H23" s="246"/>
      <c r="I23" s="246"/>
      <c r="J23" s="246"/>
      <c r="K23" s="246"/>
      <c r="L23" s="246"/>
      <c r="M23" s="213">
        <v>0.2</v>
      </c>
      <c r="N23" s="235"/>
      <c r="O23" s="235"/>
      <c r="P23" s="235">
        <f t="shared" si="0"/>
        <v>0.2</v>
      </c>
      <c r="Q23" s="54">
        <v>0.6</v>
      </c>
      <c r="R23" s="202" t="s">
        <v>193</v>
      </c>
      <c r="S23" s="42"/>
      <c r="T23" s="16"/>
      <c r="U23" s="16"/>
      <c r="V23" s="16"/>
      <c r="W23" s="16"/>
      <c r="X23" s="42"/>
      <c r="Y23" s="42"/>
    </row>
    <row r="24" spans="1:25" s="49" customFormat="1" ht="32.25" thickBot="1">
      <c r="A24" s="36">
        <v>11</v>
      </c>
      <c r="B24" s="244" t="s">
        <v>69</v>
      </c>
      <c r="C24" s="53" t="s">
        <v>70</v>
      </c>
      <c r="D24" s="54" t="s">
        <v>58</v>
      </c>
      <c r="E24" s="246">
        <v>45</v>
      </c>
      <c r="F24" s="246"/>
      <c r="G24" s="246"/>
      <c r="H24" s="248"/>
      <c r="I24" s="246"/>
      <c r="J24" s="246"/>
      <c r="K24" s="246"/>
      <c r="L24" s="246"/>
      <c r="M24" s="213"/>
      <c r="N24" s="246"/>
      <c r="O24" s="235">
        <v>1.55</v>
      </c>
      <c r="P24" s="235">
        <f t="shared" si="0"/>
        <v>1.55</v>
      </c>
      <c r="Q24" s="54">
        <v>2.4</v>
      </c>
      <c r="R24" s="202" t="s">
        <v>193</v>
      </c>
      <c r="S24" s="42"/>
      <c r="T24" s="16"/>
      <c r="U24" s="16"/>
      <c r="V24" s="16"/>
      <c r="W24" s="16"/>
      <c r="X24" s="42"/>
      <c r="Y24" s="42"/>
    </row>
    <row r="25" spans="1:25" s="42" customFormat="1" ht="24" customHeight="1" thickBot="1">
      <c r="A25" s="36">
        <v>12</v>
      </c>
      <c r="B25" s="249" t="s">
        <v>71</v>
      </c>
      <c r="C25" s="45" t="s">
        <v>72</v>
      </c>
      <c r="D25" s="209" t="s">
        <v>73</v>
      </c>
      <c r="E25" s="240">
        <v>30</v>
      </c>
      <c r="F25" s="241"/>
      <c r="G25" s="242"/>
      <c r="H25" s="236"/>
      <c r="I25" s="242"/>
      <c r="J25" s="241"/>
      <c r="K25" s="242"/>
      <c r="L25" s="241"/>
      <c r="M25" s="242">
        <v>0.8</v>
      </c>
      <c r="N25" s="241"/>
      <c r="O25" s="242">
        <v>0.1</v>
      </c>
      <c r="P25" s="235">
        <f t="shared" si="0"/>
        <v>0.9</v>
      </c>
      <c r="Q25" s="58">
        <v>0.9</v>
      </c>
      <c r="R25" s="207" t="s">
        <v>74</v>
      </c>
      <c r="T25" s="16"/>
      <c r="U25" s="16"/>
      <c r="V25" s="16"/>
      <c r="W25" s="16"/>
    </row>
    <row r="26" spans="1:25" s="49" customFormat="1" ht="32.25" thickBot="1">
      <c r="A26" s="36">
        <v>13</v>
      </c>
      <c r="B26" s="252" t="s">
        <v>75</v>
      </c>
      <c r="C26" s="61" t="s">
        <v>76</v>
      </c>
      <c r="D26" s="54" t="s">
        <v>73</v>
      </c>
      <c r="E26" s="246">
        <v>60</v>
      </c>
      <c r="F26" s="246"/>
      <c r="G26" s="246"/>
      <c r="H26" s="246"/>
      <c r="I26" s="246"/>
      <c r="J26" s="246"/>
      <c r="K26" s="246"/>
      <c r="L26" s="246"/>
      <c r="M26" s="436">
        <v>3</v>
      </c>
      <c r="N26" s="235"/>
      <c r="O26" s="235"/>
      <c r="P26" s="235">
        <f t="shared" si="0"/>
        <v>3</v>
      </c>
      <c r="Q26" s="54">
        <v>3</v>
      </c>
      <c r="R26" s="202" t="s">
        <v>77</v>
      </c>
      <c r="T26" s="50"/>
      <c r="U26" s="50"/>
      <c r="V26" s="50"/>
      <c r="W26" s="50"/>
    </row>
    <row r="27" spans="1:25" s="49" customFormat="1" ht="19.5" customHeight="1" thickBot="1">
      <c r="A27" s="36">
        <v>14</v>
      </c>
      <c r="B27" s="249" t="s">
        <v>78</v>
      </c>
      <c r="C27" s="45" t="s">
        <v>79</v>
      </c>
      <c r="D27" s="209" t="s">
        <v>55</v>
      </c>
      <c r="E27" s="240">
        <v>5</v>
      </c>
      <c r="F27" s="254"/>
      <c r="G27" s="254"/>
      <c r="H27" s="242"/>
      <c r="I27" s="242"/>
      <c r="J27" s="254"/>
      <c r="K27" s="242"/>
      <c r="L27" s="254">
        <v>1.3</v>
      </c>
      <c r="M27" s="242"/>
      <c r="N27" s="242"/>
      <c r="O27" s="254"/>
      <c r="P27" s="235">
        <f t="shared" si="0"/>
        <v>1.3</v>
      </c>
      <c r="Q27" s="48">
        <v>2.5</v>
      </c>
      <c r="R27" s="204" t="s">
        <v>80</v>
      </c>
      <c r="T27" s="50"/>
      <c r="U27" s="50"/>
      <c r="V27" s="50"/>
      <c r="W27" s="50"/>
    </row>
    <row r="28" spans="1:25" s="49" customFormat="1" ht="43.5" customHeight="1" thickBot="1">
      <c r="A28" s="36">
        <v>15</v>
      </c>
      <c r="B28" s="234" t="s">
        <v>191</v>
      </c>
      <c r="C28" s="196" t="s">
        <v>81</v>
      </c>
      <c r="D28" s="210" t="s">
        <v>58</v>
      </c>
      <c r="E28" s="225">
        <v>30</v>
      </c>
      <c r="F28" s="257"/>
      <c r="G28" s="235"/>
      <c r="H28" s="235"/>
      <c r="I28" s="235"/>
      <c r="J28" s="235"/>
      <c r="K28" s="235"/>
      <c r="L28" s="235"/>
      <c r="M28" s="235">
        <v>3.6</v>
      </c>
      <c r="N28" s="235"/>
      <c r="O28" s="235"/>
      <c r="P28" s="235">
        <f t="shared" si="0"/>
        <v>3.6</v>
      </c>
      <c r="Q28" s="39">
        <v>6</v>
      </c>
      <c r="R28" s="65" t="s">
        <v>82</v>
      </c>
      <c r="T28" s="50"/>
      <c r="U28" s="50"/>
      <c r="V28" s="50"/>
      <c r="W28" s="50"/>
    </row>
    <row r="29" spans="1:25" s="49" customFormat="1" ht="16.5" thickBot="1">
      <c r="A29" s="36">
        <v>16</v>
      </c>
      <c r="B29" s="259" t="s">
        <v>83</v>
      </c>
      <c r="C29" s="67" t="s">
        <v>84</v>
      </c>
      <c r="D29" s="68" t="s">
        <v>198</v>
      </c>
      <c r="E29" s="261">
        <v>5</v>
      </c>
      <c r="F29" s="262"/>
      <c r="G29" s="263"/>
      <c r="H29" s="262"/>
      <c r="I29" s="263"/>
      <c r="J29" s="262"/>
      <c r="K29" s="263"/>
      <c r="L29" s="262"/>
      <c r="M29" s="263"/>
      <c r="N29" s="262">
        <v>1.03</v>
      </c>
      <c r="O29" s="263"/>
      <c r="P29" s="235">
        <f t="shared" si="0"/>
        <v>1.03</v>
      </c>
      <c r="Q29" s="70">
        <v>2</v>
      </c>
      <c r="R29" s="376" t="s">
        <v>85</v>
      </c>
      <c r="S29" s="42"/>
      <c r="T29" s="16"/>
      <c r="U29" s="16"/>
      <c r="V29" s="16"/>
      <c r="W29" s="16"/>
      <c r="X29" s="42"/>
      <c r="Y29" s="42"/>
    </row>
    <row r="30" spans="1:25" s="49" customFormat="1" ht="16.5" thickBot="1">
      <c r="A30" s="36">
        <v>17</v>
      </c>
      <c r="B30" s="264" t="s">
        <v>83</v>
      </c>
      <c r="C30" s="72" t="s">
        <v>86</v>
      </c>
      <c r="D30" s="73" t="s">
        <v>199</v>
      </c>
      <c r="E30" s="266">
        <v>30</v>
      </c>
      <c r="F30" s="267"/>
      <c r="G30" s="268"/>
      <c r="H30" s="267"/>
      <c r="I30" s="268"/>
      <c r="J30" s="267"/>
      <c r="K30" s="268"/>
      <c r="L30" s="267"/>
      <c r="M30" s="268"/>
      <c r="N30" s="267">
        <v>2.82</v>
      </c>
      <c r="O30" s="268"/>
      <c r="P30" s="235">
        <f t="shared" si="0"/>
        <v>2.82</v>
      </c>
      <c r="Q30" s="75">
        <v>2</v>
      </c>
      <c r="R30" s="377"/>
      <c r="S30" s="42"/>
      <c r="T30" s="16"/>
      <c r="U30" s="16"/>
      <c r="V30" s="16"/>
      <c r="W30" s="16"/>
      <c r="X30" s="42"/>
      <c r="Y30" s="42"/>
    </row>
    <row r="31" spans="1:25" s="49" customFormat="1" ht="16.5" thickBot="1">
      <c r="A31" s="36">
        <v>18</v>
      </c>
      <c r="B31" s="264" t="s">
        <v>87</v>
      </c>
      <c r="C31" s="72" t="s">
        <v>88</v>
      </c>
      <c r="D31" s="73" t="s">
        <v>199</v>
      </c>
      <c r="E31" s="266">
        <v>40</v>
      </c>
      <c r="F31" s="267"/>
      <c r="G31" s="268"/>
      <c r="H31" s="267"/>
      <c r="I31" s="268"/>
      <c r="J31" s="267"/>
      <c r="K31" s="268"/>
      <c r="L31" s="267"/>
      <c r="M31" s="268"/>
      <c r="N31" s="267">
        <v>0.39</v>
      </c>
      <c r="O31" s="268"/>
      <c r="P31" s="235">
        <f t="shared" si="0"/>
        <v>0.39</v>
      </c>
      <c r="Q31" s="75">
        <v>0.5</v>
      </c>
      <c r="R31" s="377"/>
      <c r="S31" s="42"/>
      <c r="T31" s="16"/>
      <c r="U31" s="16"/>
      <c r="V31" s="16"/>
      <c r="W31" s="16"/>
      <c r="X31" s="42"/>
      <c r="Y31" s="42"/>
    </row>
    <row r="32" spans="1:25" s="49" customFormat="1" ht="16.5" thickBot="1">
      <c r="A32" s="36">
        <v>19</v>
      </c>
      <c r="B32" s="264" t="s">
        <v>89</v>
      </c>
      <c r="C32" s="76" t="s">
        <v>88</v>
      </c>
      <c r="D32" s="77" t="s">
        <v>198</v>
      </c>
      <c r="E32" s="270">
        <v>5</v>
      </c>
      <c r="F32" s="271"/>
      <c r="G32" s="272"/>
      <c r="H32" s="271"/>
      <c r="I32" s="272"/>
      <c r="J32" s="271"/>
      <c r="K32" s="272"/>
      <c r="L32" s="271"/>
      <c r="M32" s="272"/>
      <c r="N32" s="271">
        <v>0.05</v>
      </c>
      <c r="O32" s="272"/>
      <c r="P32" s="235">
        <f t="shared" si="0"/>
        <v>0.05</v>
      </c>
      <c r="Q32" s="79">
        <v>0.2</v>
      </c>
      <c r="R32" s="377"/>
      <c r="S32" s="42"/>
      <c r="T32" s="16"/>
      <c r="U32" s="16"/>
      <c r="V32" s="16"/>
      <c r="W32" s="16"/>
      <c r="X32" s="42"/>
      <c r="Y32" s="42"/>
    </row>
    <row r="33" spans="1:25" s="84" customFormat="1" ht="16.5" thickBot="1">
      <c r="A33" s="36">
        <v>20</v>
      </c>
      <c r="B33" s="238" t="s">
        <v>90</v>
      </c>
      <c r="C33" s="80" t="s">
        <v>91</v>
      </c>
      <c r="D33" s="77" t="s">
        <v>198</v>
      </c>
      <c r="E33" s="274">
        <v>10</v>
      </c>
      <c r="F33" s="275"/>
      <c r="G33" s="276"/>
      <c r="H33" s="275"/>
      <c r="I33" s="276"/>
      <c r="J33" s="275"/>
      <c r="K33" s="276"/>
      <c r="L33" s="275"/>
      <c r="M33" s="276"/>
      <c r="N33" s="275"/>
      <c r="O33" s="276">
        <v>0.91</v>
      </c>
      <c r="P33" s="235">
        <f t="shared" si="0"/>
        <v>0.91</v>
      </c>
      <c r="Q33" s="83">
        <v>3</v>
      </c>
      <c r="R33" s="378"/>
      <c r="S33" s="42"/>
      <c r="T33" s="16"/>
      <c r="U33" s="16"/>
      <c r="V33" s="16"/>
      <c r="W33" s="16"/>
      <c r="X33" s="42"/>
      <c r="Y33" s="42"/>
    </row>
    <row r="34" spans="1:25" s="43" customFormat="1" ht="32.25" thickBot="1">
      <c r="A34" s="36">
        <v>21</v>
      </c>
      <c r="B34" s="233" t="s">
        <v>92</v>
      </c>
      <c r="C34" s="85" t="s">
        <v>93</v>
      </c>
      <c r="D34" s="209" t="s">
        <v>201</v>
      </c>
      <c r="E34" s="240">
        <v>30</v>
      </c>
      <c r="F34" s="279"/>
      <c r="G34" s="279"/>
      <c r="H34" s="280"/>
      <c r="I34" s="281"/>
      <c r="J34" s="280"/>
      <c r="K34" s="281"/>
      <c r="L34" s="280"/>
      <c r="M34" s="281">
        <v>3.1</v>
      </c>
      <c r="N34" s="280"/>
      <c r="O34" s="282">
        <v>1.6</v>
      </c>
      <c r="P34" s="235">
        <f t="shared" si="0"/>
        <v>4.7</v>
      </c>
      <c r="Q34" s="88">
        <v>6</v>
      </c>
      <c r="R34" s="90" t="s">
        <v>94</v>
      </c>
      <c r="S34" s="42"/>
      <c r="T34" s="16"/>
      <c r="U34" s="16"/>
      <c r="V34" s="16"/>
      <c r="W34" s="16"/>
      <c r="X34" s="42"/>
      <c r="Y34" s="42"/>
    </row>
    <row r="35" spans="1:25" s="49" customFormat="1" ht="32.25" thickBot="1">
      <c r="A35" s="36">
        <v>22</v>
      </c>
      <c r="B35" s="249" t="s">
        <v>95</v>
      </c>
      <c r="C35" s="38" t="s">
        <v>96</v>
      </c>
      <c r="D35" s="91" t="s">
        <v>73</v>
      </c>
      <c r="E35" s="284">
        <v>45</v>
      </c>
      <c r="F35" s="254"/>
      <c r="G35" s="254"/>
      <c r="H35" s="242"/>
      <c r="I35" s="242"/>
      <c r="J35" s="254"/>
      <c r="K35" s="242"/>
      <c r="L35" s="254"/>
      <c r="M35" s="242"/>
      <c r="N35" s="254"/>
      <c r="O35" s="241">
        <v>1.5</v>
      </c>
      <c r="P35" s="235">
        <f t="shared" si="0"/>
        <v>1.5</v>
      </c>
      <c r="Q35" s="48">
        <v>1.5</v>
      </c>
      <c r="R35" s="92" t="s">
        <v>97</v>
      </c>
      <c r="S35" s="42"/>
      <c r="T35" s="16"/>
      <c r="U35" s="16"/>
      <c r="V35" s="16"/>
      <c r="W35" s="16"/>
      <c r="X35" s="42"/>
      <c r="Y35" s="42"/>
    </row>
    <row r="36" spans="1:25" s="84" customFormat="1" ht="16.5" thickBot="1">
      <c r="A36" s="36">
        <v>23</v>
      </c>
      <c r="B36" s="409" t="s">
        <v>98</v>
      </c>
      <c r="C36" s="93" t="s">
        <v>99</v>
      </c>
      <c r="D36" s="68" t="s">
        <v>100</v>
      </c>
      <c r="E36" s="261">
        <v>20</v>
      </c>
      <c r="F36" s="287"/>
      <c r="G36" s="262"/>
      <c r="H36" s="263"/>
      <c r="I36" s="262"/>
      <c r="J36" s="263"/>
      <c r="K36" s="262"/>
      <c r="L36" s="263"/>
      <c r="M36" s="262"/>
      <c r="N36" s="263"/>
      <c r="O36" s="262">
        <v>1</v>
      </c>
      <c r="P36" s="235">
        <f t="shared" si="0"/>
        <v>1</v>
      </c>
      <c r="Q36" s="70">
        <v>1</v>
      </c>
      <c r="R36" s="379" t="s">
        <v>101</v>
      </c>
      <c r="S36" s="42"/>
      <c r="T36" s="16"/>
      <c r="U36" s="16"/>
      <c r="V36" s="16"/>
      <c r="W36" s="16"/>
      <c r="X36" s="42"/>
      <c r="Y36" s="42"/>
    </row>
    <row r="37" spans="1:25" s="84" customFormat="1" ht="16.5" thickBot="1">
      <c r="A37" s="36">
        <v>24</v>
      </c>
      <c r="B37" s="404"/>
      <c r="C37" s="95" t="s">
        <v>102</v>
      </c>
      <c r="D37" s="81" t="s">
        <v>100</v>
      </c>
      <c r="E37" s="289">
        <v>20</v>
      </c>
      <c r="F37" s="290"/>
      <c r="G37" s="291"/>
      <c r="H37" s="292"/>
      <c r="I37" s="291"/>
      <c r="J37" s="292"/>
      <c r="K37" s="291"/>
      <c r="L37" s="292"/>
      <c r="M37" s="291"/>
      <c r="N37" s="292"/>
      <c r="O37" s="291">
        <v>1.07</v>
      </c>
      <c r="P37" s="235">
        <f t="shared" si="0"/>
        <v>1.07</v>
      </c>
      <c r="Q37" s="99">
        <v>1.5</v>
      </c>
      <c r="R37" s="380"/>
      <c r="S37" s="42"/>
      <c r="T37" s="16"/>
      <c r="U37" s="16"/>
      <c r="V37" s="16"/>
      <c r="W37" s="16"/>
      <c r="X37" s="42"/>
      <c r="Y37" s="42"/>
    </row>
    <row r="38" spans="1:25" s="49" customFormat="1" ht="16.5" thickBot="1">
      <c r="A38" s="36">
        <v>25</v>
      </c>
      <c r="B38" s="233" t="s">
        <v>103</v>
      </c>
      <c r="C38" s="100" t="s">
        <v>104</v>
      </c>
      <c r="D38" s="96" t="s">
        <v>100</v>
      </c>
      <c r="E38" s="230">
        <v>5</v>
      </c>
      <c r="F38" s="230"/>
      <c r="G38" s="230"/>
      <c r="H38" s="230"/>
      <c r="I38" s="230"/>
      <c r="J38" s="230"/>
      <c r="K38" s="230"/>
      <c r="L38" s="230">
        <v>0.67</v>
      </c>
      <c r="M38" s="230"/>
      <c r="N38" s="230"/>
      <c r="O38" s="230"/>
      <c r="P38" s="235">
        <f t="shared" si="0"/>
        <v>0.67</v>
      </c>
      <c r="Q38" s="203">
        <v>0.5</v>
      </c>
      <c r="R38" s="38" t="s">
        <v>194</v>
      </c>
      <c r="T38" s="50"/>
      <c r="U38" s="50"/>
      <c r="V38" s="50"/>
      <c r="W38" s="50"/>
    </row>
    <row r="39" spans="1:25" s="49" customFormat="1" ht="16.5" thickBot="1">
      <c r="A39" s="101">
        <v>26</v>
      </c>
      <c r="B39" s="259" t="s">
        <v>105</v>
      </c>
      <c r="C39" s="102" t="s">
        <v>106</v>
      </c>
      <c r="D39" s="68" t="s">
        <v>73</v>
      </c>
      <c r="E39" s="261">
        <v>40</v>
      </c>
      <c r="F39" s="262"/>
      <c r="G39" s="263"/>
      <c r="H39" s="262"/>
      <c r="I39" s="263"/>
      <c r="J39" s="262"/>
      <c r="K39" s="263"/>
      <c r="L39" s="262">
        <v>1.5</v>
      </c>
      <c r="M39" s="263"/>
      <c r="N39" s="263"/>
      <c r="O39" s="263"/>
      <c r="P39" s="235">
        <f t="shared" si="0"/>
        <v>1.5</v>
      </c>
      <c r="Q39" s="103">
        <v>1.5</v>
      </c>
      <c r="R39" s="38" t="s">
        <v>194</v>
      </c>
      <c r="T39" s="50"/>
      <c r="U39" s="50"/>
      <c r="V39" s="50"/>
      <c r="W39" s="50"/>
    </row>
    <row r="40" spans="1:25" s="49" customFormat="1" ht="16.5" thickBot="1">
      <c r="A40" s="36">
        <v>27</v>
      </c>
      <c r="B40" s="296" t="s">
        <v>107</v>
      </c>
      <c r="C40" s="38" t="s">
        <v>108</v>
      </c>
      <c r="D40" s="39" t="s">
        <v>100</v>
      </c>
      <c r="E40" s="297">
        <v>5</v>
      </c>
      <c r="F40" s="235"/>
      <c r="G40" s="235"/>
      <c r="H40" s="235">
        <v>0.05</v>
      </c>
      <c r="I40" s="235"/>
      <c r="J40" s="235"/>
      <c r="K40" s="235"/>
      <c r="L40" s="235"/>
      <c r="M40" s="235"/>
      <c r="N40" s="235"/>
      <c r="O40" s="225"/>
      <c r="P40" s="235">
        <f>SUM(F40:O40)</f>
        <v>0.05</v>
      </c>
      <c r="Q40" s="55">
        <v>0.2</v>
      </c>
      <c r="R40" s="106" t="s">
        <v>109</v>
      </c>
      <c r="T40" s="50"/>
      <c r="U40" s="50"/>
      <c r="V40" s="50"/>
      <c r="W40" s="50"/>
    </row>
    <row r="41" spans="1:25" s="49" customFormat="1" ht="33.75" customHeight="1" thickBot="1">
      <c r="A41" s="36">
        <v>28</v>
      </c>
      <c r="B41" s="299" t="s">
        <v>110</v>
      </c>
      <c r="C41" s="67" t="s">
        <v>111</v>
      </c>
      <c r="D41" s="68" t="s">
        <v>112</v>
      </c>
      <c r="E41" s="261">
        <v>5</v>
      </c>
      <c r="F41" s="287">
        <v>36</v>
      </c>
      <c r="G41" s="263"/>
      <c r="H41" s="263"/>
      <c r="I41" s="263"/>
      <c r="J41" s="262"/>
      <c r="K41" s="263"/>
      <c r="L41" s="262"/>
      <c r="M41" s="263"/>
      <c r="N41" s="262"/>
      <c r="O41" s="300"/>
      <c r="P41" s="263">
        <f>SUM(F41:O41)</f>
        <v>36</v>
      </c>
      <c r="Q41" s="70">
        <v>40</v>
      </c>
      <c r="R41" s="90" t="s">
        <v>109</v>
      </c>
      <c r="T41" s="50"/>
      <c r="U41" s="50"/>
      <c r="V41" s="50"/>
      <c r="W41" s="50"/>
    </row>
    <row r="42" spans="1:25" s="49" customFormat="1" ht="32.25" customHeight="1" thickBot="1">
      <c r="A42" s="36">
        <v>29</v>
      </c>
      <c r="B42" s="296" t="s">
        <v>113</v>
      </c>
      <c r="C42" s="109" t="s">
        <v>114</v>
      </c>
      <c r="D42" s="68" t="s">
        <v>112</v>
      </c>
      <c r="E42" s="274">
        <v>5</v>
      </c>
      <c r="F42" s="276"/>
      <c r="G42" s="276">
        <v>39</v>
      </c>
      <c r="H42" s="276"/>
      <c r="I42" s="302"/>
      <c r="J42" s="302"/>
      <c r="K42" s="302"/>
      <c r="L42" s="302"/>
      <c r="M42" s="302"/>
      <c r="N42" s="302"/>
      <c r="O42" s="302"/>
      <c r="P42" s="302">
        <f>SUM(F42:O42)</f>
        <v>39</v>
      </c>
      <c r="Q42" s="110">
        <v>40</v>
      </c>
      <c r="R42" s="90" t="s">
        <v>109</v>
      </c>
      <c r="T42" s="50"/>
      <c r="U42" s="50"/>
      <c r="V42" s="50"/>
      <c r="W42" s="50"/>
    </row>
    <row r="43" spans="1:25" s="49" customFormat="1" ht="32.25" thickBot="1">
      <c r="A43" s="36">
        <v>30</v>
      </c>
      <c r="B43" s="419" t="s">
        <v>115</v>
      </c>
      <c r="C43" s="93" t="s">
        <v>116</v>
      </c>
      <c r="D43" s="68" t="s">
        <v>112</v>
      </c>
      <c r="E43" s="225">
        <v>20</v>
      </c>
      <c r="F43" s="303"/>
      <c r="G43" s="303"/>
      <c r="H43" s="303">
        <v>0</v>
      </c>
      <c r="I43" s="303"/>
      <c r="J43" s="248"/>
      <c r="K43" s="303"/>
      <c r="L43" s="303"/>
      <c r="M43" s="303"/>
      <c r="N43" s="303"/>
      <c r="O43" s="303"/>
      <c r="P43" s="302">
        <f t="shared" ref="P43:P70" si="1">SUM(F43:O43)</f>
        <v>0</v>
      </c>
      <c r="Q43" s="111">
        <v>12.5</v>
      </c>
      <c r="R43" s="376" t="s">
        <v>117</v>
      </c>
      <c r="T43" s="50"/>
      <c r="U43" s="50"/>
      <c r="V43" s="50"/>
      <c r="W43" s="50"/>
    </row>
    <row r="44" spans="1:25" s="49" customFormat="1" ht="40.5" customHeight="1" thickBot="1">
      <c r="A44" s="36">
        <v>31</v>
      </c>
      <c r="B44" s="420"/>
      <c r="C44" s="112" t="s">
        <v>118</v>
      </c>
      <c r="D44" s="68" t="s">
        <v>112</v>
      </c>
      <c r="E44" s="225">
        <v>20</v>
      </c>
      <c r="F44" s="303"/>
      <c r="G44" s="303"/>
      <c r="H44" s="303">
        <v>6.11</v>
      </c>
      <c r="I44" s="303"/>
      <c r="J44" s="303"/>
      <c r="K44" s="303"/>
      <c r="L44" s="303"/>
      <c r="M44" s="303"/>
      <c r="N44" s="303"/>
      <c r="O44" s="303"/>
      <c r="P44" s="302">
        <f t="shared" si="1"/>
        <v>6.11</v>
      </c>
      <c r="Q44" s="113">
        <v>9</v>
      </c>
      <c r="R44" s="377"/>
      <c r="T44" s="50"/>
      <c r="U44" s="50"/>
      <c r="V44" s="50"/>
      <c r="W44" s="50"/>
    </row>
    <row r="45" spans="1:25" s="49" customFormat="1" ht="32.25" thickBot="1">
      <c r="A45" s="36">
        <v>32</v>
      </c>
      <c r="B45" s="411" t="s">
        <v>119</v>
      </c>
      <c r="C45" s="93" t="s">
        <v>120</v>
      </c>
      <c r="D45" s="68" t="s">
        <v>121</v>
      </c>
      <c r="E45" s="261">
        <v>20</v>
      </c>
      <c r="F45" s="263"/>
      <c r="G45" s="263"/>
      <c r="H45" s="307">
        <v>10.6</v>
      </c>
      <c r="I45" s="263"/>
      <c r="J45" s="263"/>
      <c r="K45" s="263"/>
      <c r="L45" s="263"/>
      <c r="M45" s="263"/>
      <c r="N45" s="263"/>
      <c r="O45" s="263"/>
      <c r="P45" s="302">
        <f t="shared" si="1"/>
        <v>10.6</v>
      </c>
      <c r="Q45" s="115">
        <v>15</v>
      </c>
      <c r="R45" s="377"/>
      <c r="T45" s="50"/>
      <c r="U45" s="116"/>
      <c r="V45" s="50"/>
      <c r="W45" s="50"/>
    </row>
    <row r="46" spans="1:25" s="49" customFormat="1" ht="32.25" thickBot="1">
      <c r="A46" s="36">
        <v>33</v>
      </c>
      <c r="B46" s="413"/>
      <c r="C46" s="112" t="s">
        <v>122</v>
      </c>
      <c r="D46" s="81" t="s">
        <v>121</v>
      </c>
      <c r="E46" s="274">
        <v>20</v>
      </c>
      <c r="F46" s="309"/>
      <c r="G46" s="310"/>
      <c r="H46" s="276">
        <v>0.1</v>
      </c>
      <c r="I46" s="275"/>
      <c r="J46" s="302"/>
      <c r="K46" s="310"/>
      <c r="L46" s="302"/>
      <c r="M46" s="310"/>
      <c r="N46" s="302"/>
      <c r="O46" s="310"/>
      <c r="P46" s="302">
        <f t="shared" si="1"/>
        <v>0.1</v>
      </c>
      <c r="Q46" s="110">
        <v>1.6</v>
      </c>
      <c r="R46" s="378"/>
      <c r="T46" s="50"/>
      <c r="U46" s="50"/>
      <c r="V46" s="50"/>
      <c r="W46" s="50"/>
    </row>
    <row r="47" spans="1:25" s="49" customFormat="1" ht="16.5" thickBot="1">
      <c r="A47" s="36">
        <v>34</v>
      </c>
      <c r="B47" s="403" t="s">
        <v>192</v>
      </c>
      <c r="C47" s="119" t="s">
        <v>123</v>
      </c>
      <c r="D47" s="364" t="s">
        <v>124</v>
      </c>
      <c r="E47" s="312">
        <v>15</v>
      </c>
      <c r="F47" s="313"/>
      <c r="G47" s="314"/>
      <c r="H47" s="315"/>
      <c r="I47" s="314">
        <v>3.93</v>
      </c>
      <c r="J47" s="313"/>
      <c r="K47" s="314"/>
      <c r="L47" s="313"/>
      <c r="M47" s="314"/>
      <c r="N47" s="313"/>
      <c r="O47" s="314"/>
      <c r="P47" s="302">
        <f t="shared" si="1"/>
        <v>3.93</v>
      </c>
      <c r="Q47" s="122">
        <v>3</v>
      </c>
      <c r="R47" s="366" t="s">
        <v>125</v>
      </c>
      <c r="T47" s="50"/>
      <c r="U47" s="50"/>
      <c r="V47" s="50"/>
      <c r="W47" s="50"/>
    </row>
    <row r="48" spans="1:25" s="49" customFormat="1" ht="16.5" thickBot="1">
      <c r="A48" s="36">
        <v>35</v>
      </c>
      <c r="B48" s="403"/>
      <c r="C48" s="119" t="s">
        <v>126</v>
      </c>
      <c r="D48" s="364"/>
      <c r="E48" s="312">
        <v>15</v>
      </c>
      <c r="F48" s="313"/>
      <c r="G48" s="314"/>
      <c r="H48" s="313"/>
      <c r="I48" s="314">
        <v>0</v>
      </c>
      <c r="J48" s="313"/>
      <c r="K48" s="272"/>
      <c r="L48" s="271"/>
      <c r="M48" s="272"/>
      <c r="N48" s="271"/>
      <c r="O48" s="272"/>
      <c r="P48" s="302">
        <f t="shared" si="1"/>
        <v>0</v>
      </c>
      <c r="Q48" s="79">
        <v>3</v>
      </c>
      <c r="R48" s="366"/>
      <c r="T48" s="368"/>
      <c r="U48" s="50"/>
      <c r="V48" s="50"/>
      <c r="W48" s="50"/>
    </row>
    <row r="49" spans="1:25" s="49" customFormat="1" ht="16.5" thickBot="1">
      <c r="A49" s="36">
        <v>36</v>
      </c>
      <c r="B49" s="403"/>
      <c r="C49" s="119" t="s">
        <v>127</v>
      </c>
      <c r="D49" s="364"/>
      <c r="E49" s="312">
        <v>5</v>
      </c>
      <c r="F49" s="313"/>
      <c r="G49" s="314"/>
      <c r="H49" s="313"/>
      <c r="I49" s="314">
        <v>0</v>
      </c>
      <c r="J49" s="313"/>
      <c r="K49" s="272"/>
      <c r="L49" s="271"/>
      <c r="M49" s="272"/>
      <c r="N49" s="271"/>
      <c r="O49" s="272"/>
      <c r="P49" s="302">
        <f t="shared" si="1"/>
        <v>0</v>
      </c>
      <c r="Q49" s="79">
        <v>1</v>
      </c>
      <c r="R49" s="366"/>
      <c r="T49" s="366"/>
      <c r="U49" s="50"/>
      <c r="V49" s="50"/>
      <c r="W49" s="50"/>
    </row>
    <row r="50" spans="1:25" s="49" customFormat="1" ht="16.5" thickBot="1">
      <c r="A50" s="36">
        <v>37</v>
      </c>
      <c r="B50" s="404"/>
      <c r="C50" s="119" t="s">
        <v>128</v>
      </c>
      <c r="D50" s="365"/>
      <c r="E50" s="312">
        <v>10</v>
      </c>
      <c r="F50" s="313"/>
      <c r="G50" s="314"/>
      <c r="H50" s="313"/>
      <c r="I50" s="314">
        <v>9.82</v>
      </c>
      <c r="J50" s="313"/>
      <c r="K50" s="272"/>
      <c r="L50" s="271"/>
      <c r="M50" s="272"/>
      <c r="N50" s="271"/>
      <c r="O50" s="272"/>
      <c r="P50" s="302">
        <f t="shared" si="1"/>
        <v>9.82</v>
      </c>
      <c r="Q50" s="79">
        <v>9.1999999999999993</v>
      </c>
      <c r="R50" s="366"/>
      <c r="T50" s="366"/>
      <c r="U50" s="50"/>
      <c r="V50" s="50"/>
      <c r="W50" s="50"/>
    </row>
    <row r="51" spans="1:25" s="49" customFormat="1" ht="16.5" thickBot="1">
      <c r="A51" s="36">
        <v>38</v>
      </c>
      <c r="B51" s="233" t="s">
        <v>129</v>
      </c>
      <c r="C51" s="45" t="s">
        <v>130</v>
      </c>
      <c r="D51" s="209" t="s">
        <v>199</v>
      </c>
      <c r="E51" s="274">
        <v>30</v>
      </c>
      <c r="F51" s="241"/>
      <c r="G51" s="242"/>
      <c r="H51" s="241"/>
      <c r="I51" s="242"/>
      <c r="J51" s="241"/>
      <c r="K51" s="242"/>
      <c r="L51" s="241">
        <v>0.21</v>
      </c>
      <c r="M51" s="242"/>
      <c r="N51" s="241"/>
      <c r="O51" s="243"/>
      <c r="P51" s="302">
        <f t="shared" si="1"/>
        <v>0.21</v>
      </c>
      <c r="Q51" s="39">
        <v>0.3</v>
      </c>
      <c r="R51" s="367"/>
      <c r="T51" s="366"/>
      <c r="U51" s="50"/>
      <c r="V51" s="50"/>
      <c r="W51" s="50"/>
    </row>
    <row r="52" spans="1:25" s="49" customFormat="1" ht="16.5" thickBot="1">
      <c r="A52" s="36">
        <v>39</v>
      </c>
      <c r="B52" s="299" t="s">
        <v>131</v>
      </c>
      <c r="C52" s="206" t="s">
        <v>132</v>
      </c>
      <c r="D52" s="208" t="s">
        <v>124</v>
      </c>
      <c r="E52" s="317">
        <v>40</v>
      </c>
      <c r="F52" s="250"/>
      <c r="G52" s="250"/>
      <c r="H52" s="295"/>
      <c r="I52" s="250">
        <v>1.75</v>
      </c>
      <c r="J52" s="250"/>
      <c r="K52" s="250"/>
      <c r="L52" s="250"/>
      <c r="M52" s="250"/>
      <c r="N52" s="250"/>
      <c r="O52" s="250"/>
      <c r="P52" s="302">
        <f t="shared" si="1"/>
        <v>1.75</v>
      </c>
      <c r="Q52" s="103">
        <v>3</v>
      </c>
      <c r="R52" s="205" t="s">
        <v>133</v>
      </c>
      <c r="T52" s="366"/>
      <c r="U52" s="50"/>
      <c r="V52" s="50"/>
      <c r="W52" s="50"/>
    </row>
    <row r="53" spans="1:25" s="49" customFormat="1" ht="32.25" thickBot="1">
      <c r="A53" s="101">
        <v>40</v>
      </c>
      <c r="B53" s="319" t="s">
        <v>134</v>
      </c>
      <c r="C53" s="95" t="s">
        <v>135</v>
      </c>
      <c r="D53" s="96" t="s">
        <v>73</v>
      </c>
      <c r="E53" s="289">
        <v>40</v>
      </c>
      <c r="F53" s="290"/>
      <c r="G53" s="292"/>
      <c r="H53" s="292">
        <v>1.22</v>
      </c>
      <c r="I53" s="290">
        <v>1.33</v>
      </c>
      <c r="J53" s="292"/>
      <c r="K53" s="290">
        <v>1.1000000000000001</v>
      </c>
      <c r="L53" s="291"/>
      <c r="M53" s="292"/>
      <c r="N53" s="291"/>
      <c r="O53" s="292"/>
      <c r="P53" s="320">
        <f t="shared" si="1"/>
        <v>3.65</v>
      </c>
      <c r="Q53" s="129">
        <v>4.5</v>
      </c>
      <c r="R53" s="206" t="s">
        <v>136</v>
      </c>
      <c r="T53" s="367"/>
      <c r="U53" s="50"/>
      <c r="V53" s="50"/>
      <c r="W53" s="50"/>
    </row>
    <row r="54" spans="1:25" s="49" customFormat="1" ht="16.5" thickBot="1">
      <c r="A54" s="36">
        <v>41</v>
      </c>
      <c r="B54" s="322" t="s">
        <v>137</v>
      </c>
      <c r="C54" s="53" t="s">
        <v>138</v>
      </c>
      <c r="D54" s="210" t="s">
        <v>139</v>
      </c>
      <c r="E54" s="225">
        <v>15</v>
      </c>
      <c r="F54" s="303"/>
      <c r="G54" s="303"/>
      <c r="H54" s="303"/>
      <c r="I54" s="303">
        <v>3.11</v>
      </c>
      <c r="J54" s="303"/>
      <c r="K54" s="303"/>
      <c r="L54" s="303"/>
      <c r="M54" s="303"/>
      <c r="N54" s="303"/>
      <c r="O54" s="303"/>
      <c r="P54" s="320">
        <f t="shared" si="1"/>
        <v>3.11</v>
      </c>
      <c r="Q54" s="113">
        <v>1.2</v>
      </c>
      <c r="R54" s="131" t="s">
        <v>140</v>
      </c>
      <c r="T54" s="50"/>
      <c r="U54" s="50"/>
      <c r="V54" s="50"/>
      <c r="W54" s="50"/>
    </row>
    <row r="55" spans="1:25" s="49" customFormat="1" ht="15.75" customHeight="1" thickBot="1">
      <c r="A55" s="36">
        <v>42</v>
      </c>
      <c r="B55" s="233" t="s">
        <v>141</v>
      </c>
      <c r="C55" s="38" t="s">
        <v>142</v>
      </c>
      <c r="D55" s="210" t="s">
        <v>124</v>
      </c>
      <c r="E55" s="225">
        <v>5</v>
      </c>
      <c r="F55" s="235"/>
      <c r="G55" s="235"/>
      <c r="H55" s="235"/>
      <c r="I55" s="235">
        <v>1.34</v>
      </c>
      <c r="J55" s="235"/>
      <c r="K55" s="235"/>
      <c r="L55" s="235"/>
      <c r="M55" s="235"/>
      <c r="N55" s="235"/>
      <c r="O55" s="235"/>
      <c r="P55" s="302">
        <f t="shared" si="1"/>
        <v>1.34</v>
      </c>
      <c r="Q55" s="39">
        <v>1.5</v>
      </c>
      <c r="R55" s="41" t="s">
        <v>143</v>
      </c>
      <c r="T55" s="50"/>
      <c r="U55" s="50"/>
      <c r="V55" s="50"/>
      <c r="W55" s="50"/>
    </row>
    <row r="56" spans="1:25" s="49" customFormat="1" ht="48" thickBot="1">
      <c r="A56" s="36">
        <v>43</v>
      </c>
      <c r="B56" s="299" t="s">
        <v>144</v>
      </c>
      <c r="C56" s="85" t="s">
        <v>203</v>
      </c>
      <c r="D56" s="210" t="s">
        <v>145</v>
      </c>
      <c r="E56" s="225">
        <v>20</v>
      </c>
      <c r="F56" s="257"/>
      <c r="G56" s="257"/>
      <c r="H56" s="235"/>
      <c r="I56" s="257"/>
      <c r="J56" s="257"/>
      <c r="K56" s="235">
        <v>5.6</v>
      </c>
      <c r="L56" s="324"/>
      <c r="M56" s="235"/>
      <c r="N56" s="324"/>
      <c r="O56" s="325"/>
      <c r="P56" s="302">
        <f t="shared" si="1"/>
        <v>5.6</v>
      </c>
      <c r="Q56" s="39">
        <v>2</v>
      </c>
      <c r="R56" s="37" t="s">
        <v>146</v>
      </c>
      <c r="T56" s="50"/>
      <c r="U56" s="50"/>
      <c r="V56" s="50"/>
      <c r="W56" s="50"/>
    </row>
    <row r="57" spans="1:25" s="49" customFormat="1" ht="32.25" thickBot="1">
      <c r="A57" s="36">
        <v>44</v>
      </c>
      <c r="B57" s="299" t="s">
        <v>147</v>
      </c>
      <c r="C57" s="85" t="s">
        <v>148</v>
      </c>
      <c r="D57" s="210" t="s">
        <v>202</v>
      </c>
      <c r="E57" s="225">
        <v>35</v>
      </c>
      <c r="F57" s="257"/>
      <c r="G57" s="257"/>
      <c r="H57" s="235"/>
      <c r="I57" s="257"/>
      <c r="J57" s="257">
        <v>22.69</v>
      </c>
      <c r="K57" s="235">
        <v>27.37</v>
      </c>
      <c r="L57" s="324">
        <v>7.76</v>
      </c>
      <c r="M57" s="235">
        <v>2.5099999999999998</v>
      </c>
      <c r="N57" s="324"/>
      <c r="O57" s="325"/>
      <c r="P57" s="302">
        <f t="shared" si="1"/>
        <v>60.33</v>
      </c>
      <c r="Q57" s="39">
        <v>85</v>
      </c>
      <c r="R57" s="90" t="s">
        <v>149</v>
      </c>
      <c r="T57" s="50"/>
      <c r="U57" s="50"/>
      <c r="V57" s="50"/>
      <c r="W57" s="50"/>
    </row>
    <row r="58" spans="1:25" s="49" customFormat="1" ht="32.25" thickBot="1">
      <c r="A58" s="36">
        <v>45</v>
      </c>
      <c r="B58" s="326" t="s">
        <v>150</v>
      </c>
      <c r="C58" s="135" t="s">
        <v>151</v>
      </c>
      <c r="D58" s="68" t="s">
        <v>200</v>
      </c>
      <c r="E58" s="261">
        <v>20</v>
      </c>
      <c r="F58" s="328"/>
      <c r="G58" s="329"/>
      <c r="H58" s="328"/>
      <c r="I58" s="329">
        <v>0.6</v>
      </c>
      <c r="J58" s="328"/>
      <c r="K58" s="329"/>
      <c r="L58" s="328"/>
      <c r="M58" s="329"/>
      <c r="N58" s="328"/>
      <c r="O58" s="329"/>
      <c r="P58" s="302">
        <f t="shared" si="1"/>
        <v>0.6</v>
      </c>
      <c r="Q58" s="137">
        <v>2.1</v>
      </c>
      <c r="R58" s="202" t="s">
        <v>152</v>
      </c>
      <c r="T58" s="50"/>
      <c r="U58" s="50"/>
      <c r="V58" s="50"/>
      <c r="W58" s="50"/>
    </row>
    <row r="59" spans="1:25" s="49" customFormat="1" ht="32.25" thickBot="1">
      <c r="A59" s="36">
        <v>46</v>
      </c>
      <c r="B59" s="330" t="s">
        <v>153</v>
      </c>
      <c r="C59" s="38" t="s">
        <v>154</v>
      </c>
      <c r="D59" s="209" t="s">
        <v>124</v>
      </c>
      <c r="E59" s="331">
        <v>15</v>
      </c>
      <c r="F59" s="332"/>
      <c r="G59" s="333"/>
      <c r="H59" s="334"/>
      <c r="I59" s="332"/>
      <c r="J59" s="333"/>
      <c r="K59" s="334">
        <v>4</v>
      </c>
      <c r="L59" s="333"/>
      <c r="M59" s="334"/>
      <c r="N59" s="334"/>
      <c r="O59" s="333"/>
      <c r="P59" s="302">
        <f t="shared" si="1"/>
        <v>4</v>
      </c>
      <c r="Q59" s="142">
        <v>4</v>
      </c>
      <c r="R59" s="38" t="s">
        <v>155</v>
      </c>
      <c r="T59" s="50"/>
      <c r="U59" s="50"/>
      <c r="V59" s="50"/>
      <c r="W59" s="50"/>
    </row>
    <row r="60" spans="1:25" s="49" customFormat="1" ht="32.25" thickBot="1">
      <c r="A60" s="36">
        <v>47</v>
      </c>
      <c r="B60" s="233" t="s">
        <v>156</v>
      </c>
      <c r="C60" s="138" t="s">
        <v>157</v>
      </c>
      <c r="D60" s="210" t="s">
        <v>158</v>
      </c>
      <c r="E60" s="225">
        <v>5</v>
      </c>
      <c r="F60" s="235"/>
      <c r="G60" s="235"/>
      <c r="H60" s="235"/>
      <c r="I60" s="235">
        <v>14</v>
      </c>
      <c r="J60" s="235">
        <v>13.9</v>
      </c>
      <c r="K60" s="235"/>
      <c r="L60" s="235"/>
      <c r="M60" s="235"/>
      <c r="N60" s="235"/>
      <c r="O60" s="235"/>
      <c r="P60" s="302">
        <f t="shared" si="1"/>
        <v>27.9</v>
      </c>
      <c r="Q60" s="39">
        <v>28</v>
      </c>
      <c r="R60" s="143" t="s">
        <v>159</v>
      </c>
      <c r="T60" s="50"/>
      <c r="U60" s="50"/>
      <c r="V60" s="50"/>
      <c r="W60" s="50"/>
    </row>
    <row r="61" spans="1:25" s="49" customFormat="1" ht="16.5" thickBot="1">
      <c r="A61" s="36">
        <v>48</v>
      </c>
      <c r="B61" s="336" t="s">
        <v>160</v>
      </c>
      <c r="C61" s="95" t="s">
        <v>161</v>
      </c>
      <c r="D61" s="96" t="s">
        <v>73</v>
      </c>
      <c r="E61" s="289">
        <v>45</v>
      </c>
      <c r="F61" s="337"/>
      <c r="G61" s="320"/>
      <c r="H61" s="337"/>
      <c r="I61" s="320"/>
      <c r="J61" s="337"/>
      <c r="K61" s="320">
        <v>3.5</v>
      </c>
      <c r="L61" s="337"/>
      <c r="M61" s="320"/>
      <c r="N61" s="337"/>
      <c r="O61" s="320"/>
      <c r="P61" s="302">
        <f t="shared" si="1"/>
        <v>3.5</v>
      </c>
      <c r="Q61" s="128">
        <v>3.5</v>
      </c>
      <c r="R61" s="146" t="s">
        <v>162</v>
      </c>
      <c r="T61" s="50"/>
      <c r="U61" s="50"/>
      <c r="V61" s="50"/>
      <c r="W61" s="50"/>
    </row>
    <row r="62" spans="1:25" s="49" customFormat="1" ht="16.5" thickBot="1">
      <c r="A62" s="36">
        <v>49</v>
      </c>
      <c r="B62" s="233" t="s">
        <v>163</v>
      </c>
      <c r="C62" s="85" t="s">
        <v>164</v>
      </c>
      <c r="D62" s="210" t="s">
        <v>73</v>
      </c>
      <c r="E62" s="225">
        <v>10</v>
      </c>
      <c r="F62" s="324"/>
      <c r="G62" s="235"/>
      <c r="H62" s="324"/>
      <c r="I62" s="235"/>
      <c r="J62" s="324"/>
      <c r="K62" s="235">
        <v>0.5</v>
      </c>
      <c r="L62" s="324"/>
      <c r="M62" s="235"/>
      <c r="N62" s="324"/>
      <c r="O62" s="325"/>
      <c r="P62" s="302">
        <f t="shared" si="1"/>
        <v>0.5</v>
      </c>
      <c r="Q62" s="39">
        <v>1.2</v>
      </c>
      <c r="R62" s="41" t="s">
        <v>195</v>
      </c>
      <c r="T62" s="50"/>
      <c r="U62" s="50"/>
      <c r="V62" s="50"/>
      <c r="W62" s="50"/>
    </row>
    <row r="63" spans="1:25" s="49" customFormat="1" ht="16.5" thickBot="1">
      <c r="A63" s="36">
        <v>50</v>
      </c>
      <c r="B63" s="233" t="s">
        <v>160</v>
      </c>
      <c r="C63" s="45" t="s">
        <v>165</v>
      </c>
      <c r="D63" s="209" t="s">
        <v>73</v>
      </c>
      <c r="E63" s="240">
        <v>20</v>
      </c>
      <c r="F63" s="241"/>
      <c r="G63" s="242"/>
      <c r="H63" s="241"/>
      <c r="I63" s="242"/>
      <c r="J63" s="241"/>
      <c r="K63" s="242">
        <v>0.2</v>
      </c>
      <c r="L63" s="241"/>
      <c r="M63" s="242"/>
      <c r="N63" s="241"/>
      <c r="O63" s="243"/>
      <c r="P63" s="302">
        <f t="shared" si="1"/>
        <v>0.2</v>
      </c>
      <c r="Q63" s="39">
        <v>0.7</v>
      </c>
      <c r="R63" s="41" t="s">
        <v>195</v>
      </c>
      <c r="T63" s="50"/>
      <c r="U63" s="50"/>
      <c r="V63" s="50"/>
      <c r="W63" s="50"/>
    </row>
    <row r="64" spans="1:25" s="49" customFormat="1" ht="16.5" thickBot="1">
      <c r="A64" s="36">
        <v>51</v>
      </c>
      <c r="B64" s="244" t="s">
        <v>166</v>
      </c>
      <c r="C64" s="93" t="s">
        <v>167</v>
      </c>
      <c r="D64" s="54" t="s">
        <v>168</v>
      </c>
      <c r="E64" s="246">
        <v>5</v>
      </c>
      <c r="F64" s="246"/>
      <c r="G64" s="246"/>
      <c r="H64" s="246"/>
      <c r="I64" s="246"/>
      <c r="J64" s="246"/>
      <c r="K64" s="246"/>
      <c r="L64" s="246"/>
      <c r="M64" s="213"/>
      <c r="N64" s="235">
        <v>21.8</v>
      </c>
      <c r="O64" s="235"/>
      <c r="P64" s="302">
        <f t="shared" si="1"/>
        <v>21.8</v>
      </c>
      <c r="Q64" s="147">
        <v>35</v>
      </c>
      <c r="R64" s="202" t="s">
        <v>169</v>
      </c>
      <c r="S64" s="42"/>
      <c r="T64" s="16"/>
      <c r="U64" s="16"/>
      <c r="V64" s="16"/>
      <c r="W64" s="16"/>
      <c r="X64" s="42"/>
      <c r="Y64" s="42"/>
    </row>
    <row r="65" spans="1:23" s="49" customFormat="1" ht="32.25" thickBot="1">
      <c r="A65" s="36">
        <v>52</v>
      </c>
      <c r="B65" s="340" t="s">
        <v>170</v>
      </c>
      <c r="C65" s="67" t="s">
        <v>171</v>
      </c>
      <c r="D65" s="68" t="s">
        <v>172</v>
      </c>
      <c r="E65" s="261">
        <v>20</v>
      </c>
      <c r="F65" s="262"/>
      <c r="G65" s="263"/>
      <c r="H65" s="262"/>
      <c r="I65" s="263"/>
      <c r="J65" s="262"/>
      <c r="K65" s="263"/>
      <c r="L65" s="262"/>
      <c r="M65" s="263"/>
      <c r="N65" s="262"/>
      <c r="O65" s="263">
        <v>19.5</v>
      </c>
      <c r="P65" s="302">
        <f t="shared" si="1"/>
        <v>19.5</v>
      </c>
      <c r="Q65" s="70">
        <v>19.5</v>
      </c>
      <c r="R65" s="38" t="s">
        <v>173</v>
      </c>
      <c r="T65" s="50"/>
      <c r="U65" s="50"/>
      <c r="V65" s="50"/>
      <c r="W65" s="50"/>
    </row>
    <row r="66" spans="1:23" s="42" customFormat="1" ht="16.5" thickBot="1">
      <c r="A66" s="36">
        <v>53</v>
      </c>
      <c r="B66" s="409" t="s">
        <v>174</v>
      </c>
      <c r="C66" s="93" t="s">
        <v>175</v>
      </c>
      <c r="D66" s="68" t="s">
        <v>73</v>
      </c>
      <c r="E66" s="261">
        <v>30</v>
      </c>
      <c r="F66" s="262"/>
      <c r="G66" s="263"/>
      <c r="H66" s="262"/>
      <c r="I66" s="263"/>
      <c r="J66" s="262"/>
      <c r="K66" s="263"/>
      <c r="L66" s="262"/>
      <c r="M66" s="263"/>
      <c r="N66" s="287"/>
      <c r="O66" s="263">
        <v>0.97</v>
      </c>
      <c r="P66" s="302">
        <f t="shared" si="1"/>
        <v>0.97</v>
      </c>
      <c r="Q66" s="137">
        <v>0.5</v>
      </c>
      <c r="R66" s="371" t="s">
        <v>196</v>
      </c>
      <c r="T66" s="16"/>
      <c r="U66" s="16"/>
      <c r="V66" s="16"/>
      <c r="W66" s="16"/>
    </row>
    <row r="67" spans="1:23" s="42" customFormat="1" ht="16.5" thickBot="1">
      <c r="A67" s="36">
        <v>54</v>
      </c>
      <c r="B67" s="403"/>
      <c r="C67" s="119" t="s">
        <v>176</v>
      </c>
      <c r="D67" s="77" t="s">
        <v>73</v>
      </c>
      <c r="E67" s="270">
        <v>30</v>
      </c>
      <c r="F67" s="271"/>
      <c r="G67" s="272"/>
      <c r="H67" s="271"/>
      <c r="I67" s="272"/>
      <c r="J67" s="271"/>
      <c r="K67" s="272"/>
      <c r="L67" s="271"/>
      <c r="M67" s="272"/>
      <c r="N67" s="341"/>
      <c r="O67" s="272">
        <v>0.9</v>
      </c>
      <c r="P67" s="302">
        <f t="shared" si="1"/>
        <v>0.9</v>
      </c>
      <c r="Q67" s="122">
        <v>0.5</v>
      </c>
      <c r="R67" s="372"/>
      <c r="T67" s="16"/>
      <c r="U67" s="16"/>
      <c r="V67" s="16"/>
      <c r="W67" s="16"/>
    </row>
    <row r="68" spans="1:23" s="42" customFormat="1" ht="16.5" thickBot="1">
      <c r="A68" s="36">
        <v>55</v>
      </c>
      <c r="B68" s="403"/>
      <c r="C68" s="119" t="s">
        <v>177</v>
      </c>
      <c r="D68" s="77" t="s">
        <v>73</v>
      </c>
      <c r="E68" s="270">
        <v>30</v>
      </c>
      <c r="F68" s="271"/>
      <c r="G68" s="272"/>
      <c r="H68" s="271"/>
      <c r="I68" s="272"/>
      <c r="J68" s="271"/>
      <c r="K68" s="272"/>
      <c r="L68" s="271"/>
      <c r="M68" s="272"/>
      <c r="N68" s="341"/>
      <c r="O68" s="272">
        <v>1.35</v>
      </c>
      <c r="P68" s="302">
        <f>SUM(F68:O68)</f>
        <v>1.35</v>
      </c>
      <c r="Q68" s="122">
        <v>1.5</v>
      </c>
      <c r="R68" s="372"/>
      <c r="T68" s="16"/>
      <c r="U68" s="16"/>
      <c r="V68" s="16"/>
      <c r="W68" s="16"/>
    </row>
    <row r="69" spans="1:23" s="49" customFormat="1" ht="16.5" thickBot="1">
      <c r="A69" s="36">
        <v>56</v>
      </c>
      <c r="B69" s="410"/>
      <c r="C69" s="119" t="s">
        <v>178</v>
      </c>
      <c r="D69" s="77" t="s">
        <v>73</v>
      </c>
      <c r="E69" s="270">
        <v>30</v>
      </c>
      <c r="F69" s="271"/>
      <c r="G69" s="272"/>
      <c r="H69" s="271"/>
      <c r="I69" s="272"/>
      <c r="J69" s="271"/>
      <c r="K69" s="272"/>
      <c r="L69" s="271"/>
      <c r="M69" s="272"/>
      <c r="N69" s="341"/>
      <c r="O69" s="272">
        <v>2.5</v>
      </c>
      <c r="P69" s="302">
        <f t="shared" si="1"/>
        <v>2.5</v>
      </c>
      <c r="Q69" s="122">
        <v>2</v>
      </c>
      <c r="R69" s="372"/>
      <c r="T69" s="50"/>
      <c r="U69" s="50"/>
      <c r="V69" s="50"/>
      <c r="W69" s="50"/>
    </row>
    <row r="70" spans="1:23" s="42" customFormat="1" ht="16.5" thickBot="1">
      <c r="A70" s="36">
        <v>57</v>
      </c>
      <c r="B70" s="342" t="s">
        <v>179</v>
      </c>
      <c r="C70" s="151" t="s">
        <v>180</v>
      </c>
      <c r="D70" s="152" t="s">
        <v>73</v>
      </c>
      <c r="E70" s="344">
        <v>30</v>
      </c>
      <c r="F70" s="310"/>
      <c r="G70" s="302"/>
      <c r="H70" s="310"/>
      <c r="I70" s="302"/>
      <c r="J70" s="310"/>
      <c r="K70" s="302"/>
      <c r="L70" s="310"/>
      <c r="M70" s="302"/>
      <c r="N70" s="309"/>
      <c r="O70" s="302">
        <v>1.22</v>
      </c>
      <c r="P70" s="302">
        <f t="shared" si="1"/>
        <v>1.22</v>
      </c>
      <c r="Q70" s="110">
        <v>3</v>
      </c>
      <c r="R70" s="373"/>
      <c r="T70" s="16"/>
      <c r="U70" s="153"/>
      <c r="V70" s="16"/>
      <c r="W70" s="16"/>
    </row>
    <row r="71" spans="1:23" s="42" customFormat="1" ht="16.5" thickBot="1">
      <c r="A71" s="36">
        <v>58</v>
      </c>
      <c r="B71" s="345"/>
      <c r="C71" s="155"/>
      <c r="D71" s="155"/>
      <c r="E71" s="248" t="s">
        <v>181</v>
      </c>
      <c r="F71" s="347">
        <f t="shared" ref="F71:Q71" si="2">SUM(F14:F70)</f>
        <v>36</v>
      </c>
      <c r="G71" s="347">
        <f t="shared" si="2"/>
        <v>39</v>
      </c>
      <c r="H71" s="347">
        <f t="shared" si="2"/>
        <v>18.079999999999998</v>
      </c>
      <c r="I71" s="347">
        <f t="shared" si="2"/>
        <v>35.879999999999995</v>
      </c>
      <c r="J71" s="347">
        <f t="shared" si="2"/>
        <v>36.590000000000003</v>
      </c>
      <c r="K71" s="347">
        <f t="shared" si="2"/>
        <v>42.27</v>
      </c>
      <c r="L71" s="347">
        <f t="shared" si="2"/>
        <v>25.79</v>
      </c>
      <c r="M71" s="347">
        <f t="shared" si="2"/>
        <v>17.869999999999997</v>
      </c>
      <c r="N71" s="347">
        <f t="shared" si="2"/>
        <v>26.09</v>
      </c>
      <c r="O71" s="347">
        <f t="shared" si="2"/>
        <v>34.17</v>
      </c>
      <c r="P71" s="347">
        <f t="shared" si="2"/>
        <v>311.74000000000007</v>
      </c>
      <c r="Q71" s="157">
        <f t="shared" si="2"/>
        <v>397</v>
      </c>
      <c r="R71" s="155"/>
      <c r="T71" s="16"/>
      <c r="U71" s="16"/>
      <c r="V71" s="16"/>
      <c r="W71" s="16"/>
    </row>
    <row r="72" spans="1:23" s="42" customFormat="1" ht="16.5" thickBot="1">
      <c r="A72" s="36">
        <v>59</v>
      </c>
      <c r="B72" s="345"/>
      <c r="C72" s="155"/>
      <c r="D72" s="155"/>
      <c r="E72" s="346" t="s">
        <v>182</v>
      </c>
      <c r="F72" s="347">
        <f>F17+F27+F29+F32+F38+F41+F42+F49+F55+F60+F64+F40</f>
        <v>36</v>
      </c>
      <c r="G72" s="347">
        <f t="shared" ref="G72:O72" si="3">G17+G27+G29+G32+G38+G41+G42+G49+G55+G60+G64+G40</f>
        <v>39</v>
      </c>
      <c r="H72" s="347">
        <f t="shared" si="3"/>
        <v>0.05</v>
      </c>
      <c r="I72" s="347">
        <f t="shared" si="3"/>
        <v>15.34</v>
      </c>
      <c r="J72" s="347">
        <f t="shared" si="3"/>
        <v>13.9</v>
      </c>
      <c r="K72" s="347">
        <f t="shared" si="3"/>
        <v>0</v>
      </c>
      <c r="L72" s="347">
        <f t="shared" si="3"/>
        <v>1.9700000000000002</v>
      </c>
      <c r="M72" s="347">
        <f t="shared" si="3"/>
        <v>0.1</v>
      </c>
      <c r="N72" s="347">
        <f t="shared" si="3"/>
        <v>22.880000000000003</v>
      </c>
      <c r="O72" s="347">
        <f t="shared" si="3"/>
        <v>0</v>
      </c>
      <c r="P72" s="347">
        <f>SUM(F72:O72)</f>
        <v>129.24</v>
      </c>
      <c r="Q72" s="22"/>
      <c r="R72" s="158">
        <f>P72/Q71*100</f>
        <v>32.554156171284639</v>
      </c>
      <c r="T72" s="16"/>
      <c r="U72" s="153"/>
      <c r="V72" s="16"/>
      <c r="W72" s="16"/>
    </row>
    <row r="73" spans="1:23" s="42" customFormat="1" ht="16.5" thickBot="1">
      <c r="A73" s="36">
        <v>60</v>
      </c>
      <c r="B73" s="345"/>
      <c r="C73" s="155"/>
      <c r="D73" s="155"/>
      <c r="E73" s="346" t="s">
        <v>183</v>
      </c>
      <c r="F73" s="347">
        <f>F65+F63+F62+F59+F58+F56+F54+F50+F48+F47+F46+F45+F44+F43+F37+F36+F33</f>
        <v>0</v>
      </c>
      <c r="G73" s="347">
        <f t="shared" ref="G73:O73" si="4">G65+G63+G62+G59+G58+G56+G54+G50+G48+G47+G46+G45+G44+G43+G37+G36+G33</f>
        <v>0</v>
      </c>
      <c r="H73" s="347">
        <f t="shared" si="4"/>
        <v>16.809999999999999</v>
      </c>
      <c r="I73" s="347">
        <f t="shared" si="4"/>
        <v>17.46</v>
      </c>
      <c r="J73" s="347">
        <f t="shared" si="4"/>
        <v>0</v>
      </c>
      <c r="K73" s="347">
        <f t="shared" si="4"/>
        <v>10.3</v>
      </c>
      <c r="L73" s="347">
        <f t="shared" si="4"/>
        <v>0</v>
      </c>
      <c r="M73" s="347">
        <f t="shared" si="4"/>
        <v>0</v>
      </c>
      <c r="N73" s="347">
        <f t="shared" si="4"/>
        <v>0</v>
      </c>
      <c r="O73" s="347">
        <f t="shared" si="4"/>
        <v>22.48</v>
      </c>
      <c r="P73" s="347">
        <f>SUM(F73:O73)</f>
        <v>67.05</v>
      </c>
      <c r="Q73" s="22"/>
      <c r="R73" s="158">
        <f>P73/Q71*100</f>
        <v>16.889168765743072</v>
      </c>
      <c r="T73" s="16"/>
      <c r="U73" s="16"/>
      <c r="V73" s="16"/>
      <c r="W73" s="16"/>
    </row>
    <row r="74" spans="1:23" s="42" customFormat="1" ht="16.5" thickBot="1">
      <c r="A74" s="36">
        <v>61</v>
      </c>
      <c r="B74" s="345"/>
      <c r="C74" s="155"/>
      <c r="D74" s="155"/>
      <c r="E74" s="346" t="s">
        <v>184</v>
      </c>
      <c r="F74" s="347">
        <f>F14+F15+F16+F18+F19+F20+F21+F22+F23+F24+F25+F26+F28+F30+F31+F34+F35+F39+F51+F52+F53+F57+F61+F66+F67+F68+F69+F70</f>
        <v>0</v>
      </c>
      <c r="G74" s="347">
        <f t="shared" ref="G74:O74" si="5">G14+G15+G16+G18+G19+G20+G21+G22+G23+G24+G25+G26+G28+G30+G31+G34+G35+G39+G51+G52+G53+G57+G61+G66+G67+G68+G69+G70</f>
        <v>0</v>
      </c>
      <c r="H74" s="347">
        <f t="shared" si="5"/>
        <v>1.22</v>
      </c>
      <c r="I74" s="347">
        <f t="shared" si="5"/>
        <v>3.08</v>
      </c>
      <c r="J74" s="347">
        <f t="shared" si="5"/>
        <v>22.69</v>
      </c>
      <c r="K74" s="347">
        <f t="shared" si="5"/>
        <v>31.970000000000002</v>
      </c>
      <c r="L74" s="347">
        <f t="shared" si="5"/>
        <v>23.82</v>
      </c>
      <c r="M74" s="347">
        <f t="shared" si="5"/>
        <v>17.769999999999996</v>
      </c>
      <c r="N74" s="347">
        <f t="shared" si="5"/>
        <v>3.21</v>
      </c>
      <c r="O74" s="347">
        <f t="shared" si="5"/>
        <v>11.690000000000001</v>
      </c>
      <c r="P74" s="347">
        <f>SUM(F74:O74)</f>
        <v>115.44999999999999</v>
      </c>
      <c r="Q74" s="22"/>
      <c r="R74" s="158">
        <f>P74/Q71*100</f>
        <v>29.080604534005033</v>
      </c>
      <c r="T74" s="16"/>
      <c r="U74" s="16"/>
      <c r="V74" s="16"/>
      <c r="W74" s="16"/>
    </row>
    <row r="75" spans="1:23" s="42" customFormat="1" ht="16.5" thickBot="1">
      <c r="A75" s="36">
        <v>62</v>
      </c>
      <c r="B75" s="345"/>
      <c r="C75" s="155"/>
      <c r="D75" s="155"/>
      <c r="E75" s="346" t="s">
        <v>185</v>
      </c>
      <c r="F75" s="347">
        <f>F17+F27</f>
        <v>0</v>
      </c>
      <c r="G75" s="347">
        <f t="shared" ref="G75:O75" si="6">G17+G27</f>
        <v>0</v>
      </c>
      <c r="H75" s="347">
        <f t="shared" si="6"/>
        <v>0</v>
      </c>
      <c r="I75" s="347">
        <f t="shared" si="6"/>
        <v>0</v>
      </c>
      <c r="J75" s="347">
        <f t="shared" si="6"/>
        <v>0</v>
      </c>
      <c r="K75" s="347">
        <f t="shared" si="6"/>
        <v>0</v>
      </c>
      <c r="L75" s="347">
        <f t="shared" si="6"/>
        <v>1.3</v>
      </c>
      <c r="M75" s="347">
        <f t="shared" si="6"/>
        <v>0.1</v>
      </c>
      <c r="N75" s="347">
        <f t="shared" si="6"/>
        <v>0</v>
      </c>
      <c r="O75" s="347">
        <f t="shared" si="6"/>
        <v>0</v>
      </c>
      <c r="P75" s="347">
        <f>SUM(F75:O75)</f>
        <v>1.4000000000000001</v>
      </c>
      <c r="Q75" s="22"/>
      <c r="R75" s="158">
        <f>P75/P71*100</f>
        <v>0.44909219221145819</v>
      </c>
      <c r="T75" s="16"/>
      <c r="U75" s="16"/>
      <c r="V75" s="16"/>
      <c r="W75" s="16"/>
    </row>
    <row r="76" spans="1:23" s="42" customFormat="1" ht="16.5" thickBot="1">
      <c r="A76" s="36">
        <v>63</v>
      </c>
      <c r="B76" s="345"/>
      <c r="C76" s="155"/>
      <c r="D76" s="155"/>
      <c r="E76" s="346" t="s">
        <v>186</v>
      </c>
      <c r="F76" s="347">
        <f>F71</f>
        <v>36</v>
      </c>
      <c r="G76" s="347">
        <f t="shared" ref="G76:O76" si="7">F76+G71</f>
        <v>75</v>
      </c>
      <c r="H76" s="347">
        <f t="shared" si="7"/>
        <v>93.08</v>
      </c>
      <c r="I76" s="347">
        <f t="shared" si="7"/>
        <v>128.95999999999998</v>
      </c>
      <c r="J76" s="347">
        <f t="shared" si="7"/>
        <v>165.54999999999998</v>
      </c>
      <c r="K76" s="347">
        <f t="shared" si="7"/>
        <v>207.82</v>
      </c>
      <c r="L76" s="347">
        <f t="shared" si="7"/>
        <v>233.60999999999999</v>
      </c>
      <c r="M76" s="347">
        <f t="shared" si="7"/>
        <v>251.48</v>
      </c>
      <c r="N76" s="347">
        <f t="shared" si="7"/>
        <v>277.57</v>
      </c>
      <c r="O76" s="347">
        <f t="shared" si="7"/>
        <v>311.74</v>
      </c>
      <c r="P76" s="347">
        <f>O76</f>
        <v>311.74</v>
      </c>
      <c r="Q76" s="22"/>
      <c r="R76" s="158">
        <f>P72+P73+P74</f>
        <v>311.74</v>
      </c>
      <c r="T76" s="16"/>
      <c r="U76" s="16"/>
      <c r="V76" s="16"/>
      <c r="W76" s="16"/>
    </row>
    <row r="77" spans="1:23" s="42" customFormat="1" ht="16.5" thickBot="1">
      <c r="A77" s="36">
        <v>64</v>
      </c>
      <c r="B77" s="350"/>
      <c r="C77" s="155"/>
      <c r="D77" s="155"/>
      <c r="E77" s="346" t="s">
        <v>187</v>
      </c>
      <c r="F77" s="347">
        <v>39.700000000000003</v>
      </c>
      <c r="G77" s="347">
        <v>39.700000000000003</v>
      </c>
      <c r="H77" s="347">
        <v>39.700000000000003</v>
      </c>
      <c r="I77" s="347">
        <v>39.700000000000003</v>
      </c>
      <c r="J77" s="347">
        <v>39.700000000000003</v>
      </c>
      <c r="K77" s="347">
        <v>39.700000000000003</v>
      </c>
      <c r="L77" s="347">
        <v>39.700000000000003</v>
      </c>
      <c r="M77" s="347">
        <v>39.700000000000003</v>
      </c>
      <c r="N77" s="347">
        <v>39.700000000000003</v>
      </c>
      <c r="O77" s="347">
        <v>39.700000000000003</v>
      </c>
      <c r="P77" s="347">
        <f>SUM(F77:O77)</f>
        <v>396.99999999999994</v>
      </c>
      <c r="Q77" s="22"/>
      <c r="R77" s="155"/>
      <c r="T77" s="16"/>
      <c r="U77" s="16"/>
      <c r="V77" s="16"/>
      <c r="W77" s="16"/>
    </row>
    <row r="78" spans="1:23" s="42" customFormat="1" ht="16.5" thickBot="1">
      <c r="A78" s="36">
        <v>65</v>
      </c>
      <c r="B78" s="350"/>
      <c r="C78" s="155"/>
      <c r="D78" s="155"/>
      <c r="E78" s="236"/>
      <c r="F78" s="347">
        <f t="shared" ref="F78:O78" si="8">F77-F71</f>
        <v>3.7000000000000028</v>
      </c>
      <c r="G78" s="347">
        <f t="shared" si="8"/>
        <v>0.70000000000000284</v>
      </c>
      <c r="H78" s="347">
        <f t="shared" si="8"/>
        <v>21.620000000000005</v>
      </c>
      <c r="I78" s="347">
        <f t="shared" si="8"/>
        <v>3.8200000000000074</v>
      </c>
      <c r="J78" s="347">
        <f t="shared" si="8"/>
        <v>3.1099999999999994</v>
      </c>
      <c r="K78" s="347">
        <f t="shared" si="8"/>
        <v>-2.5700000000000003</v>
      </c>
      <c r="L78" s="347">
        <f t="shared" si="8"/>
        <v>13.910000000000004</v>
      </c>
      <c r="M78" s="347">
        <f t="shared" si="8"/>
        <v>21.830000000000005</v>
      </c>
      <c r="N78" s="347">
        <f t="shared" si="8"/>
        <v>13.610000000000003</v>
      </c>
      <c r="O78" s="347">
        <f t="shared" si="8"/>
        <v>5.5300000000000011</v>
      </c>
      <c r="P78" s="347">
        <f>SUM(F78:O78)</f>
        <v>85.260000000000034</v>
      </c>
      <c r="Q78" s="157">
        <f>P78+O76</f>
        <v>397.00000000000006</v>
      </c>
      <c r="R78" s="155"/>
      <c r="T78" s="16"/>
      <c r="U78" s="16"/>
      <c r="V78" s="16"/>
      <c r="W78" s="16"/>
    </row>
    <row r="79" spans="1:23" s="42" customFormat="1">
      <c r="A79" s="12"/>
      <c r="B79" s="351"/>
      <c r="C79" s="162"/>
      <c r="D79" s="162"/>
      <c r="E79" s="352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166">
        <v>317</v>
      </c>
      <c r="R79" s="162"/>
      <c r="T79" s="16"/>
      <c r="U79" s="16"/>
      <c r="V79" s="16"/>
      <c r="W79" s="16"/>
    </row>
    <row r="80" spans="1:23" s="42" customFormat="1">
      <c r="A80" s="12"/>
      <c r="B80" s="351"/>
      <c r="C80" s="162"/>
      <c r="D80" s="162"/>
      <c r="E80" s="352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166"/>
      <c r="R80" s="162"/>
      <c r="T80" s="16"/>
      <c r="U80" s="16"/>
      <c r="V80" s="16"/>
      <c r="W80" s="16"/>
    </row>
    <row r="81" spans="1:23" s="42" customFormat="1">
      <c r="A81" s="12"/>
      <c r="B81" s="351"/>
      <c r="C81" s="162"/>
      <c r="D81" s="162"/>
      <c r="E81" s="352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166"/>
      <c r="R81" s="162"/>
      <c r="T81" s="16"/>
      <c r="U81" s="16"/>
      <c r="V81" s="16"/>
      <c r="W81" s="16"/>
    </row>
    <row r="82" spans="1:23" s="42" customFormat="1">
      <c r="A82" s="12"/>
      <c r="B82" s="351"/>
      <c r="C82" s="162"/>
      <c r="D82" s="162"/>
      <c r="E82" s="352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166"/>
      <c r="R82" s="162"/>
      <c r="T82" s="16"/>
      <c r="U82" s="16"/>
      <c r="V82" s="16"/>
      <c r="W82" s="16"/>
    </row>
    <row r="83" spans="1:23" s="42" customFormat="1">
      <c r="A83" s="12"/>
      <c r="B83" s="351"/>
      <c r="C83" s="162"/>
      <c r="D83" s="162"/>
      <c r="E83" s="352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166"/>
      <c r="R83" s="162"/>
      <c r="T83" s="16"/>
      <c r="U83" s="16"/>
      <c r="V83" s="16"/>
      <c r="W83" s="16"/>
    </row>
    <row r="84" spans="1:23" s="42" customFormat="1">
      <c r="A84" s="12"/>
      <c r="B84" s="351"/>
      <c r="C84" s="162"/>
      <c r="D84" s="162"/>
      <c r="E84" s="352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166"/>
      <c r="R84" s="162"/>
      <c r="T84" s="16"/>
      <c r="U84" s="16"/>
      <c r="V84" s="16"/>
      <c r="W84" s="16"/>
    </row>
    <row r="85" spans="1:23" s="42" customFormat="1">
      <c r="A85" s="12"/>
      <c r="B85" s="351"/>
      <c r="C85" s="162"/>
      <c r="D85" s="162"/>
      <c r="E85" s="352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166"/>
      <c r="R85" s="162"/>
      <c r="T85" s="16"/>
      <c r="U85" s="16"/>
      <c r="V85" s="16"/>
      <c r="W85" s="16"/>
    </row>
    <row r="86" spans="1:23" s="42" customFormat="1">
      <c r="A86" s="12"/>
      <c r="B86" s="351"/>
      <c r="C86" s="162"/>
      <c r="D86" s="162"/>
      <c r="E86" s="352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166"/>
      <c r="R86" s="162"/>
      <c r="T86" s="16"/>
      <c r="U86" s="16"/>
      <c r="V86" s="16"/>
      <c r="W86" s="16"/>
    </row>
    <row r="87" spans="1:23" s="42" customFormat="1">
      <c r="A87" s="12"/>
      <c r="B87" s="351"/>
      <c r="C87" s="162"/>
      <c r="D87" s="162"/>
      <c r="E87" s="352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166"/>
      <c r="R87" s="162"/>
      <c r="T87" s="16"/>
      <c r="U87" s="16"/>
      <c r="V87" s="16"/>
      <c r="W87" s="16"/>
    </row>
    <row r="88" spans="1:23" s="42" customFormat="1">
      <c r="A88" s="12"/>
      <c r="B88" s="351"/>
      <c r="C88" s="162"/>
      <c r="D88" s="162"/>
      <c r="E88" s="352"/>
      <c r="F88" s="353"/>
      <c r="G88" s="353"/>
      <c r="H88" s="353"/>
      <c r="I88" s="353"/>
      <c r="J88" s="353"/>
      <c r="K88" s="353"/>
      <c r="L88" s="353"/>
      <c r="M88" s="353"/>
      <c r="N88" s="353"/>
      <c r="O88" s="353"/>
      <c r="P88" s="353"/>
      <c r="Q88" s="166"/>
      <c r="R88" s="162"/>
      <c r="T88" s="16"/>
      <c r="U88" s="16"/>
      <c r="V88" s="16"/>
      <c r="W88" s="16"/>
    </row>
    <row r="89" spans="1:23" s="42" customFormat="1">
      <c r="A89" s="12"/>
      <c r="B89" s="351"/>
      <c r="C89" s="162"/>
      <c r="D89" s="162"/>
      <c r="E89" s="352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Q89" s="166"/>
      <c r="R89" s="162"/>
      <c r="T89" s="16"/>
      <c r="U89" s="16"/>
      <c r="V89" s="16"/>
      <c r="W89" s="16"/>
    </row>
    <row r="90" spans="1:23" s="42" customFormat="1">
      <c r="A90" s="12"/>
      <c r="B90" s="351"/>
      <c r="C90" s="162"/>
      <c r="D90" s="162"/>
      <c r="E90" s="352"/>
      <c r="F90" s="353"/>
      <c r="G90" s="353"/>
      <c r="H90" s="353"/>
      <c r="I90" s="353"/>
      <c r="J90" s="353"/>
      <c r="K90" s="353"/>
      <c r="L90" s="353"/>
      <c r="M90" s="353"/>
      <c r="N90" s="353"/>
      <c r="O90" s="353"/>
      <c r="P90" s="353"/>
      <c r="Q90" s="166"/>
      <c r="R90" s="162"/>
      <c r="T90" s="16"/>
      <c r="U90" s="16"/>
      <c r="V90" s="16"/>
      <c r="W90" s="16"/>
    </row>
    <row r="91" spans="1:23" s="42" customFormat="1">
      <c r="A91" s="12"/>
      <c r="B91" s="351"/>
      <c r="C91" s="162"/>
      <c r="D91" s="162"/>
      <c r="E91" s="352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  <c r="Q91" s="166"/>
      <c r="R91" s="162"/>
      <c r="T91" s="16"/>
      <c r="U91" s="16"/>
      <c r="V91" s="16"/>
      <c r="W91" s="16"/>
    </row>
    <row r="92" spans="1:23" s="42" customFormat="1">
      <c r="A92" s="12"/>
      <c r="B92" s="351"/>
      <c r="C92" s="162"/>
      <c r="D92" s="162"/>
      <c r="E92" s="352"/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/>
      <c r="Q92" s="166"/>
      <c r="R92" s="162"/>
      <c r="T92" s="16"/>
      <c r="U92" s="16"/>
      <c r="V92" s="16"/>
      <c r="W92" s="16"/>
    </row>
    <row r="93" spans="1:23" s="42" customFormat="1">
      <c r="A93" s="12"/>
      <c r="B93" s="351"/>
      <c r="C93" s="162"/>
      <c r="D93" s="162"/>
      <c r="E93" s="352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166"/>
      <c r="R93" s="162"/>
      <c r="T93" s="16"/>
      <c r="U93" s="16"/>
      <c r="V93" s="16"/>
      <c r="W93" s="16"/>
    </row>
    <row r="94" spans="1:23" s="42" customFormat="1">
      <c r="A94" s="12"/>
      <c r="B94" s="351"/>
      <c r="C94" s="162"/>
      <c r="D94" s="162"/>
      <c r="E94" s="352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166"/>
      <c r="R94" s="162"/>
      <c r="T94" s="16"/>
      <c r="U94" s="16"/>
      <c r="V94" s="16"/>
      <c r="W94" s="16"/>
    </row>
    <row r="95" spans="1:23" s="42" customFormat="1">
      <c r="A95" s="12"/>
      <c r="B95" s="351"/>
      <c r="C95" s="162"/>
      <c r="D95" s="162"/>
      <c r="E95" s="352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166"/>
      <c r="R95" s="162"/>
      <c r="T95" s="16"/>
      <c r="U95" s="16"/>
      <c r="V95" s="16"/>
      <c r="W95" s="16"/>
    </row>
    <row r="96" spans="1:23" s="42" customFormat="1">
      <c r="A96" s="12"/>
      <c r="B96" s="351"/>
      <c r="C96" s="162"/>
      <c r="D96" s="162"/>
      <c r="E96" s="352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166"/>
      <c r="R96" s="162"/>
      <c r="T96" s="16"/>
      <c r="U96" s="16"/>
      <c r="V96" s="16"/>
      <c r="W96" s="16"/>
    </row>
    <row r="97" spans="1:23" s="42" customFormat="1">
      <c r="A97" s="12"/>
      <c r="B97" s="351"/>
      <c r="C97" s="162"/>
      <c r="D97" s="162"/>
      <c r="E97" s="352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166"/>
      <c r="R97" s="162"/>
      <c r="T97" s="16"/>
      <c r="U97" s="16"/>
      <c r="V97" s="16"/>
      <c r="W97" s="16"/>
    </row>
    <row r="98" spans="1:23" s="42" customFormat="1">
      <c r="A98" s="12"/>
      <c r="B98" s="351"/>
      <c r="C98" s="162"/>
      <c r="D98" s="162"/>
      <c r="E98" s="352"/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/>
      <c r="Q98" s="166"/>
      <c r="R98" s="162"/>
      <c r="T98" s="16"/>
      <c r="U98" s="16"/>
      <c r="V98" s="16"/>
      <c r="W98" s="16"/>
    </row>
    <row r="99" spans="1:23" s="42" customFormat="1">
      <c r="A99" s="12"/>
      <c r="B99" s="351"/>
      <c r="C99" s="162"/>
      <c r="D99" s="162"/>
      <c r="E99" s="352"/>
      <c r="F99" s="353"/>
      <c r="G99" s="353"/>
      <c r="H99" s="353"/>
      <c r="I99" s="353"/>
      <c r="J99" s="353"/>
      <c r="K99" s="353"/>
      <c r="L99" s="353"/>
      <c r="M99" s="353"/>
      <c r="N99" s="353"/>
      <c r="O99" s="353"/>
      <c r="P99" s="353"/>
      <c r="Q99" s="166"/>
      <c r="R99" s="162"/>
      <c r="T99" s="16"/>
      <c r="U99" s="16"/>
      <c r="V99" s="16"/>
      <c r="W99" s="16"/>
    </row>
    <row r="100" spans="1:23" s="42" customFormat="1">
      <c r="A100" s="12"/>
      <c r="B100" s="351"/>
      <c r="C100" s="162"/>
      <c r="D100" s="162"/>
      <c r="E100" s="352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166"/>
      <c r="R100" s="162"/>
      <c r="T100" s="16"/>
      <c r="U100" s="16"/>
      <c r="V100" s="16"/>
      <c r="W100" s="16"/>
    </row>
    <row r="101" spans="1:23" s="42" customFormat="1">
      <c r="A101" s="12"/>
      <c r="B101" s="351"/>
      <c r="C101" s="162"/>
      <c r="D101" s="162"/>
      <c r="E101" s="352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  <c r="P101" s="353"/>
      <c r="Q101" s="166"/>
      <c r="R101" s="162"/>
      <c r="T101" s="16"/>
      <c r="U101" s="16"/>
      <c r="V101" s="16"/>
      <c r="W101" s="16"/>
    </row>
    <row r="102" spans="1:23" s="42" customFormat="1">
      <c r="A102" s="12"/>
      <c r="B102" s="351"/>
      <c r="C102" s="162"/>
      <c r="D102" s="162"/>
      <c r="E102" s="352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  <c r="P102" s="353"/>
      <c r="Q102" s="166"/>
      <c r="R102" s="162"/>
      <c r="T102" s="16"/>
      <c r="U102" s="16"/>
      <c r="V102" s="16"/>
      <c r="W102" s="16"/>
    </row>
    <row r="103" spans="1:23" s="42" customFormat="1">
      <c r="A103" s="12"/>
      <c r="B103" s="351"/>
      <c r="C103" s="162"/>
      <c r="D103" s="162"/>
      <c r="E103" s="352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  <c r="P103" s="353"/>
      <c r="Q103" s="166"/>
      <c r="R103" s="162"/>
      <c r="T103" s="16"/>
      <c r="U103" s="16"/>
      <c r="V103" s="16"/>
      <c r="W103" s="16"/>
    </row>
    <row r="104" spans="1:23" s="42" customFormat="1">
      <c r="A104" s="12"/>
      <c r="B104" s="351"/>
      <c r="C104" s="162"/>
      <c r="D104" s="162"/>
      <c r="E104" s="352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  <c r="P104" s="353"/>
      <c r="Q104" s="166"/>
      <c r="R104" s="162"/>
      <c r="T104" s="16"/>
      <c r="U104" s="16"/>
      <c r="V104" s="16"/>
      <c r="W104" s="16"/>
    </row>
    <row r="105" spans="1:23" s="42" customFormat="1">
      <c r="A105" s="12"/>
      <c r="B105" s="351"/>
      <c r="C105" s="162"/>
      <c r="D105" s="162"/>
      <c r="E105" s="352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353"/>
      <c r="Q105" s="166"/>
      <c r="R105" s="162"/>
      <c r="T105" s="16"/>
      <c r="U105" s="16"/>
      <c r="V105" s="16"/>
      <c r="W105" s="16"/>
    </row>
    <row r="106" spans="1:23" s="42" customFormat="1">
      <c r="A106" s="12"/>
      <c r="B106" s="351"/>
      <c r="C106" s="162"/>
      <c r="D106" s="162"/>
      <c r="E106" s="352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353"/>
      <c r="Q106" s="166"/>
      <c r="R106" s="162"/>
      <c r="T106" s="16"/>
      <c r="U106" s="16"/>
      <c r="V106" s="16"/>
      <c r="W106" s="16"/>
    </row>
    <row r="107" spans="1:23" s="42" customFormat="1">
      <c r="A107" s="12"/>
      <c r="B107" s="351"/>
      <c r="C107" s="162"/>
      <c r="D107" s="162"/>
      <c r="E107" s="352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  <c r="P107" s="353"/>
      <c r="Q107" s="166"/>
      <c r="R107" s="162"/>
      <c r="T107" s="16"/>
      <c r="U107" s="16"/>
      <c r="V107" s="16"/>
      <c r="W107" s="16"/>
    </row>
    <row r="108" spans="1:23" s="42" customFormat="1">
      <c r="A108" s="12"/>
      <c r="B108" s="351"/>
      <c r="C108" s="162"/>
      <c r="D108" s="162"/>
      <c r="E108" s="352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166"/>
      <c r="R108" s="162"/>
      <c r="T108" s="16"/>
      <c r="U108" s="16"/>
      <c r="V108" s="16"/>
      <c r="W108" s="16"/>
    </row>
    <row r="109" spans="1:23" s="42" customFormat="1">
      <c r="A109" s="12"/>
      <c r="B109" s="351"/>
      <c r="C109" s="162"/>
      <c r="D109" s="162"/>
      <c r="E109" s="352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166"/>
      <c r="R109" s="162"/>
      <c r="T109" s="16"/>
      <c r="U109" s="16"/>
      <c r="V109" s="16"/>
      <c r="W109" s="16"/>
    </row>
    <row r="110" spans="1:23" s="42" customFormat="1">
      <c r="A110" s="12"/>
      <c r="B110" s="351"/>
      <c r="C110" s="162"/>
      <c r="D110" s="162"/>
      <c r="E110" s="352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166"/>
      <c r="R110" s="162"/>
      <c r="T110" s="16"/>
      <c r="U110" s="16"/>
      <c r="V110" s="16"/>
      <c r="W110" s="16"/>
    </row>
    <row r="111" spans="1:23" s="42" customFormat="1">
      <c r="A111" s="12"/>
      <c r="B111" s="351"/>
      <c r="C111" s="162"/>
      <c r="D111" s="162"/>
      <c r="E111" s="352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  <c r="P111" s="353"/>
      <c r="Q111" s="166"/>
      <c r="R111" s="162"/>
      <c r="T111" s="16"/>
      <c r="U111" s="16"/>
      <c r="V111" s="16"/>
      <c r="W111" s="16"/>
    </row>
    <row r="112" spans="1:23" s="42" customFormat="1">
      <c r="A112" s="12"/>
      <c r="B112" s="351"/>
      <c r="C112" s="162"/>
      <c r="D112" s="162"/>
      <c r="E112" s="352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166"/>
      <c r="R112" s="162"/>
      <c r="T112" s="16"/>
      <c r="U112" s="16"/>
      <c r="V112" s="16"/>
      <c r="W112" s="16"/>
    </row>
    <row r="113" spans="1:23" s="42" customFormat="1">
      <c r="A113" s="12"/>
      <c r="B113" s="351"/>
      <c r="C113" s="162"/>
      <c r="D113" s="162"/>
      <c r="E113" s="352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  <c r="P113" s="353"/>
      <c r="Q113" s="166"/>
      <c r="R113" s="162"/>
      <c r="T113" s="16"/>
      <c r="U113" s="16"/>
      <c r="V113" s="16"/>
      <c r="W113" s="16"/>
    </row>
    <row r="114" spans="1:23" s="42" customFormat="1">
      <c r="A114" s="12"/>
      <c r="B114" s="351"/>
      <c r="C114" s="162"/>
      <c r="D114" s="162"/>
      <c r="E114" s="352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353"/>
      <c r="Q114" s="166"/>
      <c r="R114" s="162"/>
      <c r="T114" s="16"/>
      <c r="U114" s="16"/>
      <c r="V114" s="16"/>
      <c r="W114" s="16"/>
    </row>
    <row r="115" spans="1:23" s="42" customFormat="1">
      <c r="A115" s="12"/>
      <c r="B115" s="351"/>
      <c r="C115" s="162"/>
      <c r="D115" s="162"/>
      <c r="E115" s="352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353"/>
      <c r="Q115" s="166"/>
      <c r="R115" s="162"/>
      <c r="T115" s="16"/>
      <c r="U115" s="16"/>
      <c r="V115" s="16"/>
      <c r="W115" s="16"/>
    </row>
    <row r="116" spans="1:23" s="42" customFormat="1">
      <c r="A116" s="12"/>
      <c r="B116" s="351"/>
      <c r="C116" s="162"/>
      <c r="D116" s="162"/>
      <c r="E116" s="352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  <c r="P116" s="353"/>
      <c r="Q116" s="166"/>
      <c r="R116" s="162"/>
      <c r="T116" s="16"/>
      <c r="U116" s="16"/>
      <c r="V116" s="16"/>
      <c r="W116" s="16"/>
    </row>
    <row r="117" spans="1:23" s="42" customFormat="1">
      <c r="A117" s="12"/>
      <c r="B117" s="351"/>
      <c r="C117" s="162"/>
      <c r="D117" s="162"/>
      <c r="E117" s="352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353"/>
      <c r="Q117" s="166"/>
      <c r="R117" s="162"/>
      <c r="T117" s="16"/>
      <c r="U117" s="16"/>
      <c r="V117" s="16"/>
      <c r="W117" s="16"/>
    </row>
    <row r="118" spans="1:23" s="42" customFormat="1">
      <c r="A118" s="12"/>
      <c r="B118" s="351"/>
      <c r="C118" s="162"/>
      <c r="D118" s="162"/>
      <c r="E118" s="352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166"/>
      <c r="R118" s="162"/>
      <c r="T118" s="16"/>
      <c r="U118" s="16"/>
      <c r="V118" s="16"/>
      <c r="W118" s="16"/>
    </row>
    <row r="119" spans="1:23" s="42" customFormat="1">
      <c r="A119" s="12"/>
      <c r="B119" s="351"/>
      <c r="C119" s="162"/>
      <c r="D119" s="162"/>
      <c r="E119" s="352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  <c r="P119" s="353"/>
      <c r="Q119" s="166"/>
      <c r="R119" s="162"/>
      <c r="T119" s="16"/>
      <c r="U119" s="16"/>
      <c r="V119" s="16"/>
      <c r="W119" s="16"/>
    </row>
    <row r="120" spans="1:23" s="42" customFormat="1">
      <c r="A120" s="12"/>
      <c r="B120" s="351"/>
      <c r="C120" s="162"/>
      <c r="D120" s="162"/>
      <c r="E120" s="352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166"/>
      <c r="R120" s="162"/>
      <c r="T120" s="16"/>
      <c r="U120" s="16"/>
      <c r="V120" s="16"/>
      <c r="W120" s="16"/>
    </row>
    <row r="121" spans="1:23" s="42" customFormat="1">
      <c r="A121" s="12"/>
      <c r="B121" s="351"/>
      <c r="C121" s="162"/>
      <c r="D121" s="162"/>
      <c r="E121" s="352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  <c r="P121" s="353"/>
      <c r="Q121" s="166"/>
      <c r="R121" s="162"/>
      <c r="T121" s="16"/>
      <c r="U121" s="16"/>
      <c r="V121" s="16"/>
      <c r="W121" s="16"/>
    </row>
    <row r="122" spans="1:23" s="42" customFormat="1">
      <c r="A122" s="12"/>
      <c r="B122" s="351"/>
      <c r="C122" s="162"/>
      <c r="D122" s="162"/>
      <c r="E122" s="352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166"/>
      <c r="R122" s="162"/>
      <c r="T122" s="16"/>
      <c r="U122" s="16"/>
      <c r="V122" s="16"/>
      <c r="W122" s="16"/>
    </row>
    <row r="123" spans="1:23" s="42" customFormat="1">
      <c r="A123" s="12"/>
      <c r="B123" s="351"/>
      <c r="C123" s="162"/>
      <c r="D123" s="162"/>
      <c r="E123" s="352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  <c r="P123" s="353"/>
      <c r="Q123" s="166"/>
      <c r="R123" s="162"/>
      <c r="T123" s="16"/>
      <c r="U123" s="16"/>
      <c r="V123" s="16"/>
      <c r="W123" s="16"/>
    </row>
    <row r="124" spans="1:23" s="42" customFormat="1">
      <c r="A124" s="12"/>
      <c r="B124" s="351"/>
      <c r="C124" s="162"/>
      <c r="D124" s="162"/>
      <c r="E124" s="352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  <c r="P124" s="353"/>
      <c r="Q124" s="166"/>
      <c r="R124" s="162"/>
      <c r="T124" s="16"/>
      <c r="U124" s="16"/>
      <c r="V124" s="16"/>
      <c r="W124" s="16"/>
    </row>
    <row r="125" spans="1:23" s="42" customFormat="1">
      <c r="A125" s="12"/>
      <c r="B125" s="351"/>
      <c r="C125" s="162"/>
      <c r="D125" s="162"/>
      <c r="E125" s="352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  <c r="P125" s="353"/>
      <c r="Q125" s="166"/>
      <c r="R125" s="162"/>
      <c r="T125" s="16"/>
      <c r="U125" s="16"/>
      <c r="V125" s="16"/>
      <c r="W125" s="16"/>
    </row>
    <row r="126" spans="1:23" s="42" customFormat="1">
      <c r="A126" s="12"/>
      <c r="B126" s="351"/>
      <c r="C126" s="162"/>
      <c r="D126" s="162"/>
      <c r="E126" s="352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166"/>
      <c r="R126" s="162"/>
      <c r="T126" s="16"/>
      <c r="U126" s="16"/>
      <c r="V126" s="16"/>
      <c r="W126" s="16"/>
    </row>
    <row r="127" spans="1:23" s="42" customFormat="1">
      <c r="A127" s="12"/>
      <c r="B127" s="351"/>
      <c r="C127" s="162"/>
      <c r="D127" s="162"/>
      <c r="E127" s="352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166"/>
      <c r="R127" s="162"/>
      <c r="T127" s="16"/>
      <c r="U127" s="16"/>
      <c r="V127" s="16"/>
      <c r="W127" s="16"/>
    </row>
    <row r="128" spans="1:23" s="42" customFormat="1">
      <c r="A128" s="12"/>
      <c r="B128" s="351"/>
      <c r="C128" s="162"/>
      <c r="D128" s="162"/>
      <c r="E128" s="352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166"/>
      <c r="R128" s="162"/>
      <c r="T128" s="16"/>
      <c r="U128" s="16"/>
      <c r="V128" s="16"/>
      <c r="W128" s="16"/>
    </row>
    <row r="129" spans="1:23" s="42" customFormat="1">
      <c r="A129" s="12"/>
      <c r="B129" s="351"/>
      <c r="C129" s="162"/>
      <c r="D129" s="162"/>
      <c r="E129" s="352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  <c r="P129" s="353"/>
      <c r="Q129" s="166"/>
      <c r="R129" s="162"/>
      <c r="T129" s="16"/>
      <c r="U129" s="16"/>
      <c r="V129" s="16"/>
      <c r="W129" s="16"/>
    </row>
    <row r="130" spans="1:23" s="42" customFormat="1">
      <c r="A130" s="12"/>
      <c r="B130" s="351"/>
      <c r="C130" s="162"/>
      <c r="D130" s="162"/>
      <c r="E130" s="352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  <c r="P130" s="353"/>
      <c r="Q130" s="166"/>
      <c r="R130" s="162"/>
      <c r="T130" s="16"/>
      <c r="U130" s="16"/>
      <c r="V130" s="16"/>
      <c r="W130" s="16"/>
    </row>
    <row r="131" spans="1:23" s="42" customFormat="1">
      <c r="A131" s="12"/>
      <c r="B131" s="351"/>
      <c r="C131" s="162"/>
      <c r="D131" s="162"/>
      <c r="E131" s="352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  <c r="P131" s="353"/>
      <c r="Q131" s="166"/>
      <c r="R131" s="162"/>
      <c r="T131" s="16"/>
      <c r="U131" s="16"/>
      <c r="V131" s="16"/>
      <c r="W131" s="16"/>
    </row>
    <row r="132" spans="1:23" s="42" customFormat="1">
      <c r="A132" s="12"/>
      <c r="B132" s="351"/>
      <c r="C132" s="162"/>
      <c r="D132" s="162"/>
      <c r="E132" s="352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  <c r="P132" s="353"/>
      <c r="Q132" s="166"/>
      <c r="R132" s="162"/>
      <c r="T132" s="16"/>
      <c r="U132" s="16"/>
      <c r="V132" s="16"/>
      <c r="W132" s="16"/>
    </row>
    <row r="133" spans="1:23" s="42" customFormat="1">
      <c r="A133" s="12"/>
      <c r="B133" s="351"/>
      <c r="C133" s="162"/>
      <c r="D133" s="162"/>
      <c r="E133" s="352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  <c r="P133" s="353"/>
      <c r="Q133" s="166"/>
      <c r="R133" s="162"/>
      <c r="T133" s="16"/>
      <c r="U133" s="16"/>
      <c r="V133" s="16"/>
      <c r="W133" s="16"/>
    </row>
    <row r="134" spans="1:23" s="42" customFormat="1">
      <c r="A134" s="12"/>
      <c r="B134" s="351"/>
      <c r="C134" s="162"/>
      <c r="D134" s="162"/>
      <c r="E134" s="352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  <c r="P134" s="353"/>
      <c r="Q134" s="166"/>
      <c r="R134" s="162"/>
      <c r="T134" s="16"/>
      <c r="U134" s="16"/>
      <c r="V134" s="16"/>
      <c r="W134" s="16"/>
    </row>
    <row r="135" spans="1:23" s="42" customFormat="1">
      <c r="A135" s="12"/>
      <c r="B135" s="351"/>
      <c r="C135" s="162"/>
      <c r="D135" s="162"/>
      <c r="E135" s="352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166"/>
      <c r="R135" s="162"/>
      <c r="T135" s="16"/>
      <c r="U135" s="16"/>
      <c r="V135" s="16"/>
      <c r="W135" s="16"/>
    </row>
    <row r="136" spans="1:23" s="42" customFormat="1">
      <c r="A136" s="12"/>
      <c r="B136" s="351"/>
      <c r="C136" s="162"/>
      <c r="D136" s="162"/>
      <c r="E136" s="352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166"/>
      <c r="R136" s="162"/>
      <c r="T136" s="16"/>
      <c r="U136" s="16"/>
      <c r="V136" s="16"/>
      <c r="W136" s="16"/>
    </row>
    <row r="137" spans="1:23" s="42" customFormat="1">
      <c r="A137" s="12"/>
      <c r="B137" s="351"/>
      <c r="C137" s="162"/>
      <c r="D137" s="162"/>
      <c r="E137" s="352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3"/>
      <c r="Q137" s="166"/>
      <c r="R137" s="162"/>
      <c r="T137" s="16"/>
      <c r="U137" s="16"/>
      <c r="V137" s="16"/>
      <c r="W137" s="16"/>
    </row>
    <row r="138" spans="1:23" s="42" customFormat="1">
      <c r="A138" s="12"/>
      <c r="B138" s="351"/>
      <c r="C138" s="162"/>
      <c r="D138" s="162"/>
      <c r="E138" s="352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166"/>
      <c r="R138" s="162"/>
      <c r="T138" s="16"/>
      <c r="U138" s="16"/>
      <c r="V138" s="16"/>
      <c r="W138" s="16"/>
    </row>
    <row r="139" spans="1:23" s="42" customFormat="1">
      <c r="A139" s="12"/>
      <c r="B139" s="351"/>
      <c r="C139" s="162"/>
      <c r="D139" s="162"/>
      <c r="E139" s="352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166"/>
      <c r="R139" s="162"/>
      <c r="T139" s="16"/>
      <c r="U139" s="16"/>
      <c r="V139" s="16"/>
      <c r="W139" s="16"/>
    </row>
    <row r="140" spans="1:23" s="42" customFormat="1">
      <c r="A140" s="12"/>
      <c r="B140" s="351"/>
      <c r="C140" s="162"/>
      <c r="D140" s="162"/>
      <c r="E140" s="352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  <c r="P140" s="353"/>
      <c r="Q140" s="166"/>
      <c r="R140" s="162"/>
      <c r="T140" s="16"/>
      <c r="U140" s="16"/>
      <c r="V140" s="16"/>
      <c r="W140" s="16"/>
    </row>
    <row r="141" spans="1:23" s="42" customFormat="1">
      <c r="A141" s="12"/>
      <c r="B141" s="351"/>
      <c r="C141" s="162"/>
      <c r="D141" s="162"/>
      <c r="E141" s="352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166"/>
      <c r="R141" s="162"/>
      <c r="T141" s="16"/>
      <c r="U141" s="16"/>
      <c r="V141" s="16"/>
      <c r="W141" s="16"/>
    </row>
    <row r="142" spans="1:23" s="42" customFormat="1">
      <c r="A142" s="12"/>
      <c r="B142" s="351"/>
      <c r="C142" s="162"/>
      <c r="D142" s="162"/>
      <c r="E142" s="352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  <c r="P142" s="353"/>
      <c r="Q142" s="166"/>
      <c r="R142" s="162"/>
      <c r="T142" s="16"/>
      <c r="U142" s="16"/>
      <c r="V142" s="16"/>
      <c r="W142" s="16"/>
    </row>
    <row r="143" spans="1:23" s="42" customFormat="1">
      <c r="A143" s="12"/>
      <c r="B143" s="351"/>
      <c r="C143" s="162"/>
      <c r="D143" s="162"/>
      <c r="E143" s="352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  <c r="P143" s="353"/>
      <c r="Q143" s="166"/>
      <c r="R143" s="162"/>
      <c r="T143" s="16"/>
      <c r="U143" s="16"/>
      <c r="V143" s="16"/>
      <c r="W143" s="16"/>
    </row>
    <row r="144" spans="1:23" s="42" customFormat="1">
      <c r="A144" s="12"/>
      <c r="B144" s="351"/>
      <c r="C144" s="162"/>
      <c r="D144" s="162"/>
      <c r="E144" s="352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166"/>
      <c r="R144" s="162"/>
      <c r="T144" s="16"/>
      <c r="U144" s="16"/>
      <c r="V144" s="16"/>
      <c r="W144" s="16"/>
    </row>
    <row r="145" spans="1:23" s="42" customFormat="1">
      <c r="A145" s="12"/>
      <c r="B145" s="351"/>
      <c r="C145" s="162"/>
      <c r="D145" s="162"/>
      <c r="E145" s="352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  <c r="P145" s="353"/>
      <c r="Q145" s="166"/>
      <c r="R145" s="162"/>
      <c r="T145" s="16"/>
      <c r="U145" s="16"/>
      <c r="V145" s="16"/>
      <c r="W145" s="16"/>
    </row>
    <row r="146" spans="1:23" s="42" customFormat="1">
      <c r="A146" s="12"/>
      <c r="B146" s="351"/>
      <c r="C146" s="162"/>
      <c r="D146" s="162"/>
      <c r="E146" s="352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  <c r="P146" s="353"/>
      <c r="Q146" s="166"/>
      <c r="R146" s="162"/>
      <c r="T146" s="16"/>
      <c r="U146" s="16"/>
      <c r="V146" s="16"/>
      <c r="W146" s="16"/>
    </row>
    <row r="147" spans="1:23" s="42" customFormat="1">
      <c r="A147" s="12"/>
      <c r="B147" s="351"/>
      <c r="C147" s="162"/>
      <c r="D147" s="162"/>
      <c r="E147" s="352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166"/>
      <c r="R147" s="162"/>
      <c r="T147" s="16"/>
      <c r="U147" s="16"/>
      <c r="V147" s="16"/>
      <c r="W147" s="16"/>
    </row>
    <row r="148" spans="1:23" s="42" customFormat="1">
      <c r="A148" s="12"/>
      <c r="B148" s="351"/>
      <c r="C148" s="162"/>
      <c r="D148" s="162"/>
      <c r="E148" s="352"/>
      <c r="F148" s="353"/>
      <c r="G148" s="353"/>
      <c r="H148" s="353"/>
      <c r="I148" s="353"/>
      <c r="J148" s="353"/>
      <c r="K148" s="353"/>
      <c r="L148" s="353"/>
      <c r="M148" s="353"/>
      <c r="N148" s="353"/>
      <c r="O148" s="353"/>
      <c r="P148" s="353"/>
      <c r="Q148" s="166"/>
      <c r="R148" s="162"/>
      <c r="T148" s="16"/>
      <c r="U148" s="16"/>
      <c r="V148" s="16"/>
      <c r="W148" s="16"/>
    </row>
    <row r="149" spans="1:23" s="42" customFormat="1">
      <c r="A149" s="12"/>
      <c r="B149" s="351"/>
      <c r="C149" s="162"/>
      <c r="D149" s="162"/>
      <c r="E149" s="352"/>
      <c r="F149" s="353"/>
      <c r="G149" s="353"/>
      <c r="H149" s="353"/>
      <c r="I149" s="353"/>
      <c r="J149" s="353"/>
      <c r="K149" s="353"/>
      <c r="L149" s="353"/>
      <c r="M149" s="353"/>
      <c r="N149" s="353"/>
      <c r="O149" s="353"/>
      <c r="P149" s="353"/>
      <c r="Q149" s="166"/>
      <c r="R149" s="162"/>
      <c r="T149" s="16"/>
      <c r="U149" s="16"/>
      <c r="V149" s="16"/>
      <c r="W149" s="16"/>
    </row>
    <row r="150" spans="1:23" s="42" customFormat="1">
      <c r="A150" s="12"/>
      <c r="B150" s="351"/>
      <c r="C150" s="162"/>
      <c r="D150" s="162"/>
      <c r="E150" s="352"/>
      <c r="F150" s="353"/>
      <c r="G150" s="353"/>
      <c r="H150" s="353"/>
      <c r="I150" s="353"/>
      <c r="J150" s="353"/>
      <c r="K150" s="353"/>
      <c r="L150" s="353"/>
      <c r="M150" s="353"/>
      <c r="N150" s="353"/>
      <c r="O150" s="353"/>
      <c r="P150" s="353"/>
      <c r="Q150" s="166"/>
      <c r="R150" s="162"/>
      <c r="T150" s="16"/>
      <c r="U150" s="16"/>
      <c r="V150" s="16"/>
      <c r="W150" s="16"/>
    </row>
    <row r="151" spans="1:23" s="42" customFormat="1">
      <c r="A151" s="12"/>
      <c r="B151" s="351"/>
      <c r="C151" s="162"/>
      <c r="D151" s="162"/>
      <c r="E151" s="352"/>
      <c r="F151" s="353"/>
      <c r="G151" s="353"/>
      <c r="H151" s="353"/>
      <c r="I151" s="353"/>
      <c r="J151" s="353"/>
      <c r="K151" s="353"/>
      <c r="L151" s="353"/>
      <c r="M151" s="353"/>
      <c r="N151" s="353"/>
      <c r="O151" s="353"/>
      <c r="P151" s="353"/>
      <c r="Q151" s="166"/>
      <c r="R151" s="162"/>
      <c r="T151" s="16"/>
      <c r="U151" s="16"/>
      <c r="V151" s="16"/>
      <c r="W151" s="16"/>
    </row>
    <row r="152" spans="1:23" s="42" customFormat="1">
      <c r="A152" s="12"/>
      <c r="B152" s="351"/>
      <c r="C152" s="162"/>
      <c r="D152" s="162"/>
      <c r="E152" s="352"/>
      <c r="F152" s="353"/>
      <c r="G152" s="353"/>
      <c r="H152" s="353"/>
      <c r="I152" s="353"/>
      <c r="J152" s="353"/>
      <c r="K152" s="353"/>
      <c r="L152" s="353"/>
      <c r="M152" s="353"/>
      <c r="N152" s="353"/>
      <c r="O152" s="353"/>
      <c r="P152" s="353"/>
      <c r="Q152" s="166"/>
      <c r="R152" s="162"/>
      <c r="T152" s="16"/>
      <c r="U152" s="16"/>
      <c r="V152" s="16"/>
      <c r="W152" s="16"/>
    </row>
    <row r="153" spans="1:23" s="42" customFormat="1">
      <c r="A153" s="12"/>
      <c r="B153" s="351"/>
      <c r="C153" s="162"/>
      <c r="D153" s="162"/>
      <c r="E153" s="352"/>
      <c r="F153" s="353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166"/>
      <c r="R153" s="162"/>
      <c r="T153" s="16"/>
      <c r="U153" s="16"/>
      <c r="V153" s="16"/>
      <c r="W153" s="16"/>
    </row>
    <row r="154" spans="1:23" s="42" customFormat="1">
      <c r="A154" s="12"/>
      <c r="B154" s="351"/>
      <c r="C154" s="162"/>
      <c r="D154" s="162"/>
      <c r="E154" s="352"/>
      <c r="F154" s="353"/>
      <c r="G154" s="353"/>
      <c r="H154" s="353"/>
      <c r="I154" s="353"/>
      <c r="J154" s="353"/>
      <c r="K154" s="353"/>
      <c r="L154" s="353"/>
      <c r="M154" s="353"/>
      <c r="N154" s="353"/>
      <c r="O154" s="353"/>
      <c r="P154" s="353"/>
      <c r="Q154" s="166"/>
      <c r="R154" s="162"/>
      <c r="T154" s="16"/>
      <c r="U154" s="16"/>
      <c r="V154" s="16"/>
      <c r="W154" s="16"/>
    </row>
    <row r="155" spans="1:23" s="42" customFormat="1">
      <c r="A155" s="12"/>
      <c r="B155" s="351"/>
      <c r="C155" s="162"/>
      <c r="D155" s="162"/>
      <c r="E155" s="352"/>
      <c r="F155" s="353"/>
      <c r="G155" s="353"/>
      <c r="H155" s="353"/>
      <c r="I155" s="353"/>
      <c r="J155" s="353"/>
      <c r="K155" s="353"/>
      <c r="L155" s="353"/>
      <c r="M155" s="353"/>
      <c r="N155" s="353"/>
      <c r="O155" s="353"/>
      <c r="P155" s="353"/>
      <c r="Q155" s="166"/>
      <c r="R155" s="162"/>
      <c r="T155" s="16"/>
      <c r="U155" s="16"/>
      <c r="V155" s="16"/>
      <c r="W155" s="16"/>
    </row>
    <row r="156" spans="1:23" s="42" customFormat="1">
      <c r="A156" s="12"/>
      <c r="B156" s="351"/>
      <c r="C156" s="162"/>
      <c r="D156" s="162"/>
      <c r="E156" s="352"/>
      <c r="F156" s="353"/>
      <c r="G156" s="353"/>
      <c r="H156" s="353"/>
      <c r="I156" s="353"/>
      <c r="J156" s="353"/>
      <c r="K156" s="353"/>
      <c r="L156" s="353"/>
      <c r="M156" s="353"/>
      <c r="N156" s="353"/>
      <c r="O156" s="353"/>
      <c r="P156" s="353"/>
      <c r="Q156" s="166"/>
      <c r="R156" s="162"/>
      <c r="T156" s="16"/>
      <c r="U156" s="16"/>
      <c r="V156" s="16"/>
      <c r="W156" s="16"/>
    </row>
    <row r="157" spans="1:23" s="42" customFormat="1">
      <c r="A157" s="12"/>
      <c r="B157" s="351"/>
      <c r="C157" s="162"/>
      <c r="D157" s="162"/>
      <c r="E157" s="352"/>
      <c r="F157" s="353"/>
      <c r="G157" s="353"/>
      <c r="H157" s="353"/>
      <c r="I157" s="353"/>
      <c r="J157" s="353"/>
      <c r="K157" s="353"/>
      <c r="L157" s="353"/>
      <c r="M157" s="353"/>
      <c r="N157" s="353"/>
      <c r="O157" s="353"/>
      <c r="P157" s="353"/>
      <c r="Q157" s="166"/>
      <c r="R157" s="162"/>
      <c r="T157" s="16"/>
      <c r="U157" s="16"/>
      <c r="V157" s="16"/>
      <c r="W157" s="16"/>
    </row>
    <row r="158" spans="1:23" s="42" customFormat="1">
      <c r="A158" s="12"/>
      <c r="B158" s="351"/>
      <c r="C158" s="162"/>
      <c r="D158" s="162"/>
      <c r="E158" s="352"/>
      <c r="F158" s="353"/>
      <c r="G158" s="353"/>
      <c r="H158" s="353"/>
      <c r="I158" s="353"/>
      <c r="J158" s="353"/>
      <c r="K158" s="353"/>
      <c r="L158" s="353"/>
      <c r="M158" s="353"/>
      <c r="N158" s="353"/>
      <c r="O158" s="353"/>
      <c r="P158" s="353"/>
      <c r="Q158" s="166"/>
      <c r="R158" s="162"/>
      <c r="T158" s="16"/>
      <c r="U158" s="16"/>
      <c r="V158" s="16"/>
      <c r="W158" s="16"/>
    </row>
    <row r="159" spans="1:23" s="42" customFormat="1">
      <c r="A159" s="12"/>
      <c r="B159" s="351"/>
      <c r="C159" s="162"/>
      <c r="D159" s="162"/>
      <c r="E159" s="352"/>
      <c r="F159" s="353"/>
      <c r="G159" s="353"/>
      <c r="H159" s="353"/>
      <c r="I159" s="353"/>
      <c r="J159" s="353"/>
      <c r="K159" s="353"/>
      <c r="L159" s="353"/>
      <c r="M159" s="353"/>
      <c r="N159" s="353"/>
      <c r="O159" s="353"/>
      <c r="P159" s="353"/>
      <c r="Q159" s="166"/>
      <c r="R159" s="162"/>
      <c r="T159" s="16"/>
      <c r="U159" s="16"/>
      <c r="V159" s="16"/>
      <c r="W159" s="16"/>
    </row>
    <row r="160" spans="1:23" s="42" customFormat="1">
      <c r="A160" s="12"/>
      <c r="B160" s="351"/>
      <c r="C160" s="162"/>
      <c r="D160" s="162"/>
      <c r="E160" s="352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166"/>
      <c r="R160" s="162"/>
      <c r="T160" s="16"/>
      <c r="U160" s="16"/>
      <c r="V160" s="16"/>
      <c r="W160" s="16"/>
    </row>
    <row r="161" spans="1:23" s="42" customFormat="1">
      <c r="A161" s="12"/>
      <c r="B161" s="351"/>
      <c r="C161" s="162"/>
      <c r="D161" s="162"/>
      <c r="E161" s="352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3"/>
      <c r="Q161" s="166"/>
      <c r="R161" s="162"/>
      <c r="T161" s="16"/>
      <c r="U161" s="16"/>
      <c r="V161" s="16"/>
      <c r="W161" s="16"/>
    </row>
    <row r="162" spans="1:23" s="42" customFormat="1">
      <c r="A162" s="12"/>
      <c r="B162" s="351"/>
      <c r="C162" s="162"/>
      <c r="D162" s="162"/>
      <c r="E162" s="352"/>
      <c r="F162" s="353"/>
      <c r="G162" s="353"/>
      <c r="H162" s="353"/>
      <c r="I162" s="353"/>
      <c r="J162" s="353"/>
      <c r="K162" s="353"/>
      <c r="L162" s="353"/>
      <c r="M162" s="353"/>
      <c r="N162" s="353"/>
      <c r="O162" s="353"/>
      <c r="P162" s="353"/>
      <c r="Q162" s="166"/>
      <c r="R162" s="162"/>
      <c r="T162" s="16"/>
      <c r="U162" s="16"/>
      <c r="V162" s="16"/>
      <c r="W162" s="16"/>
    </row>
    <row r="163" spans="1:23" s="42" customFormat="1">
      <c r="A163" s="12"/>
      <c r="B163" s="351"/>
      <c r="C163" s="162"/>
      <c r="D163" s="162"/>
      <c r="E163" s="352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  <c r="P163" s="353"/>
      <c r="Q163" s="166"/>
      <c r="R163" s="162"/>
      <c r="T163" s="16"/>
      <c r="U163" s="16"/>
      <c r="V163" s="16"/>
      <c r="W163" s="16"/>
    </row>
    <row r="164" spans="1:23" s="42" customFormat="1">
      <c r="A164" s="12"/>
      <c r="B164" s="351"/>
      <c r="C164" s="162"/>
      <c r="D164" s="162"/>
      <c r="E164" s="352"/>
      <c r="F164" s="353"/>
      <c r="G164" s="353"/>
      <c r="H164" s="353"/>
      <c r="I164" s="353"/>
      <c r="J164" s="353"/>
      <c r="K164" s="353"/>
      <c r="L164" s="353"/>
      <c r="M164" s="353"/>
      <c r="N164" s="353"/>
      <c r="O164" s="353"/>
      <c r="P164" s="353"/>
      <c r="Q164" s="166"/>
      <c r="R164" s="162"/>
      <c r="T164" s="16"/>
      <c r="U164" s="16"/>
      <c r="V164" s="16"/>
      <c r="W164" s="16"/>
    </row>
    <row r="165" spans="1:23" s="42" customFormat="1">
      <c r="A165" s="12"/>
      <c r="B165" s="351"/>
      <c r="C165" s="162"/>
      <c r="D165" s="162"/>
      <c r="E165" s="352"/>
      <c r="F165" s="353"/>
      <c r="G165" s="353"/>
      <c r="H165" s="353"/>
      <c r="I165" s="353"/>
      <c r="J165" s="353"/>
      <c r="K165" s="353"/>
      <c r="L165" s="353"/>
      <c r="M165" s="353"/>
      <c r="N165" s="353"/>
      <c r="O165" s="353"/>
      <c r="P165" s="353"/>
      <c r="Q165" s="166"/>
      <c r="R165" s="162"/>
      <c r="T165" s="16"/>
      <c r="U165" s="16"/>
      <c r="V165" s="16"/>
      <c r="W165" s="16"/>
    </row>
    <row r="166" spans="1:23" s="42" customFormat="1">
      <c r="A166" s="12"/>
      <c r="B166" s="351"/>
      <c r="C166" s="162"/>
      <c r="D166" s="162"/>
      <c r="E166" s="352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166"/>
      <c r="R166" s="162"/>
      <c r="T166" s="16"/>
      <c r="U166" s="16"/>
      <c r="V166" s="16"/>
      <c r="W166" s="16"/>
    </row>
    <row r="167" spans="1:23" s="42" customFormat="1">
      <c r="A167" s="12"/>
      <c r="B167" s="351"/>
      <c r="C167" s="162"/>
      <c r="D167" s="162"/>
      <c r="E167" s="352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  <c r="P167" s="353"/>
      <c r="Q167" s="166"/>
      <c r="R167" s="162"/>
      <c r="T167" s="16"/>
      <c r="U167" s="16"/>
      <c r="V167" s="16"/>
      <c r="W167" s="16"/>
    </row>
    <row r="168" spans="1:23" s="42" customFormat="1">
      <c r="A168" s="12"/>
      <c r="B168" s="351"/>
      <c r="C168" s="162"/>
      <c r="D168" s="162"/>
      <c r="E168" s="352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353"/>
      <c r="Q168" s="166"/>
      <c r="R168" s="162"/>
      <c r="T168" s="16"/>
      <c r="U168" s="16"/>
      <c r="V168" s="16"/>
      <c r="W168" s="16"/>
    </row>
    <row r="169" spans="1:23" s="42" customFormat="1">
      <c r="A169" s="12"/>
      <c r="B169" s="351"/>
      <c r="C169" s="162"/>
      <c r="D169" s="162"/>
      <c r="E169" s="352"/>
      <c r="F169" s="353"/>
      <c r="G169" s="353"/>
      <c r="H169" s="353"/>
      <c r="I169" s="353"/>
      <c r="J169" s="353"/>
      <c r="K169" s="353"/>
      <c r="L169" s="353"/>
      <c r="M169" s="353"/>
      <c r="N169" s="353"/>
      <c r="O169" s="353"/>
      <c r="P169" s="353"/>
      <c r="Q169" s="166"/>
      <c r="R169" s="162"/>
      <c r="T169" s="16"/>
      <c r="U169" s="16"/>
      <c r="V169" s="16"/>
      <c r="W169" s="16"/>
    </row>
    <row r="170" spans="1:23" s="42" customFormat="1">
      <c r="A170" s="12"/>
      <c r="B170" s="351"/>
      <c r="C170" s="162"/>
      <c r="D170" s="162"/>
      <c r="E170" s="352"/>
      <c r="F170" s="353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166"/>
      <c r="R170" s="162"/>
      <c r="T170" s="16"/>
      <c r="U170" s="16"/>
      <c r="V170" s="16"/>
      <c r="W170" s="16"/>
    </row>
    <row r="171" spans="1:23" s="42" customFormat="1">
      <c r="A171" s="12"/>
      <c r="B171" s="351"/>
      <c r="C171" s="162"/>
      <c r="D171" s="162"/>
      <c r="E171" s="352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166"/>
      <c r="R171" s="162"/>
      <c r="T171" s="16"/>
      <c r="U171" s="16"/>
      <c r="V171" s="16"/>
      <c r="W171" s="16"/>
    </row>
    <row r="172" spans="1:23" s="42" customFormat="1">
      <c r="A172" s="12"/>
      <c r="B172" s="351"/>
      <c r="C172" s="162"/>
      <c r="D172" s="162"/>
      <c r="E172" s="352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  <c r="P172" s="353"/>
      <c r="Q172" s="166"/>
      <c r="R172" s="162"/>
      <c r="T172" s="16"/>
      <c r="U172" s="16"/>
      <c r="V172" s="16"/>
      <c r="W172" s="16"/>
    </row>
    <row r="173" spans="1:23" s="42" customFormat="1">
      <c r="A173" s="12"/>
      <c r="B173" s="351"/>
      <c r="C173" s="162"/>
      <c r="D173" s="162"/>
      <c r="E173" s="352"/>
      <c r="F173" s="353"/>
      <c r="G173" s="353"/>
      <c r="H173" s="353"/>
      <c r="I173" s="353"/>
      <c r="J173" s="353"/>
      <c r="K173" s="353"/>
      <c r="L173" s="353"/>
      <c r="M173" s="353"/>
      <c r="N173" s="353"/>
      <c r="O173" s="353"/>
      <c r="P173" s="353"/>
      <c r="Q173" s="166"/>
      <c r="R173" s="162"/>
      <c r="T173" s="16"/>
      <c r="U173" s="16"/>
      <c r="V173" s="16"/>
      <c r="W173" s="16"/>
    </row>
    <row r="174" spans="1:23" s="42" customFormat="1">
      <c r="A174" s="12"/>
      <c r="B174" s="351"/>
      <c r="C174" s="162"/>
      <c r="D174" s="162"/>
      <c r="E174" s="352"/>
      <c r="F174" s="353"/>
      <c r="G174" s="353"/>
      <c r="H174" s="353"/>
      <c r="I174" s="353"/>
      <c r="J174" s="353"/>
      <c r="K174" s="353"/>
      <c r="L174" s="353"/>
      <c r="M174" s="353"/>
      <c r="N174" s="353"/>
      <c r="O174" s="353"/>
      <c r="P174" s="353"/>
      <c r="Q174" s="166"/>
      <c r="R174" s="162"/>
      <c r="T174" s="16"/>
      <c r="U174" s="16"/>
      <c r="V174" s="16"/>
      <c r="W174" s="16"/>
    </row>
    <row r="175" spans="1:23" s="42" customFormat="1">
      <c r="A175" s="12"/>
      <c r="B175" s="351"/>
      <c r="C175" s="162"/>
      <c r="D175" s="162"/>
      <c r="E175" s="352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166"/>
      <c r="R175" s="162"/>
      <c r="T175" s="16"/>
      <c r="U175" s="16"/>
      <c r="V175" s="16"/>
      <c r="W175" s="16"/>
    </row>
    <row r="176" spans="1:23" s="42" customFormat="1">
      <c r="A176" s="12"/>
      <c r="B176" s="351"/>
      <c r="C176" s="162"/>
      <c r="D176" s="162"/>
      <c r="E176" s="352"/>
      <c r="F176" s="353"/>
      <c r="G176" s="353"/>
      <c r="H176" s="353"/>
      <c r="I176" s="353"/>
      <c r="J176" s="353"/>
      <c r="K176" s="353"/>
      <c r="L176" s="353"/>
      <c r="M176" s="353"/>
      <c r="N176" s="353"/>
      <c r="O176" s="353"/>
      <c r="P176" s="353"/>
      <c r="Q176" s="166"/>
      <c r="R176" s="162"/>
      <c r="T176" s="16"/>
      <c r="U176" s="16"/>
      <c r="V176" s="16"/>
      <c r="W176" s="16"/>
    </row>
    <row r="177" spans="1:23" s="42" customFormat="1">
      <c r="A177" s="12"/>
      <c r="B177" s="351"/>
      <c r="C177" s="162"/>
      <c r="D177" s="162"/>
      <c r="E177" s="352"/>
      <c r="F177" s="353"/>
      <c r="G177" s="353"/>
      <c r="H177" s="353"/>
      <c r="I177" s="353"/>
      <c r="J177" s="353"/>
      <c r="K177" s="353"/>
      <c r="L177" s="353"/>
      <c r="M177" s="353"/>
      <c r="N177" s="353"/>
      <c r="O177" s="353"/>
      <c r="P177" s="353"/>
      <c r="Q177" s="166"/>
      <c r="R177" s="162"/>
      <c r="T177" s="16"/>
      <c r="U177" s="16"/>
      <c r="V177" s="16"/>
      <c r="W177" s="16"/>
    </row>
    <row r="178" spans="1:23" s="42" customFormat="1">
      <c r="A178" s="12"/>
      <c r="B178" s="351"/>
      <c r="C178" s="162"/>
      <c r="D178" s="162"/>
      <c r="E178" s="352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166"/>
      <c r="R178" s="162"/>
      <c r="T178" s="16"/>
      <c r="U178" s="16"/>
      <c r="V178" s="16"/>
      <c r="W178" s="16"/>
    </row>
    <row r="179" spans="1:23" s="42" customFormat="1">
      <c r="A179" s="12"/>
      <c r="B179" s="351"/>
      <c r="C179" s="162"/>
      <c r="D179" s="162"/>
      <c r="E179" s="352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166"/>
      <c r="R179" s="162"/>
      <c r="T179" s="16"/>
      <c r="U179" s="16"/>
      <c r="V179" s="16"/>
      <c r="W179" s="16"/>
    </row>
    <row r="180" spans="1:23" s="42" customFormat="1">
      <c r="A180" s="12"/>
      <c r="B180" s="351"/>
      <c r="C180" s="162"/>
      <c r="D180" s="162"/>
      <c r="E180" s="352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166"/>
      <c r="R180" s="162"/>
      <c r="T180" s="16"/>
      <c r="U180" s="16"/>
      <c r="V180" s="16"/>
      <c r="W180" s="16"/>
    </row>
    <row r="181" spans="1:23" s="42" customFormat="1">
      <c r="A181" s="12"/>
      <c r="B181" s="351"/>
      <c r="C181" s="162"/>
      <c r="D181" s="162"/>
      <c r="E181" s="352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166"/>
      <c r="R181" s="162"/>
      <c r="T181" s="16"/>
      <c r="U181" s="16"/>
      <c r="V181" s="16"/>
      <c r="W181" s="16"/>
    </row>
    <row r="182" spans="1:23" s="42" customFormat="1">
      <c r="A182" s="12"/>
      <c r="B182" s="351"/>
      <c r="C182" s="162"/>
      <c r="D182" s="162"/>
      <c r="E182" s="352"/>
      <c r="F182" s="353"/>
      <c r="G182" s="353"/>
      <c r="H182" s="353"/>
      <c r="I182" s="353"/>
      <c r="J182" s="353"/>
      <c r="K182" s="353"/>
      <c r="L182" s="353"/>
      <c r="M182" s="353"/>
      <c r="N182" s="353"/>
      <c r="O182" s="353"/>
      <c r="P182" s="353"/>
      <c r="Q182" s="166"/>
      <c r="R182" s="162"/>
      <c r="T182" s="16"/>
      <c r="U182" s="16"/>
      <c r="V182" s="16"/>
      <c r="W182" s="16"/>
    </row>
    <row r="183" spans="1:23" s="42" customFormat="1">
      <c r="A183" s="12"/>
      <c r="B183" s="351"/>
      <c r="C183" s="162"/>
      <c r="D183" s="162"/>
      <c r="E183" s="352"/>
      <c r="F183" s="353"/>
      <c r="G183" s="353"/>
      <c r="H183" s="353"/>
      <c r="I183" s="353"/>
      <c r="J183" s="353"/>
      <c r="K183" s="353"/>
      <c r="L183" s="353"/>
      <c r="M183" s="353"/>
      <c r="N183" s="353"/>
      <c r="O183" s="353"/>
      <c r="P183" s="353"/>
      <c r="Q183" s="166"/>
      <c r="R183" s="162"/>
      <c r="T183" s="16"/>
      <c r="U183" s="16"/>
      <c r="V183" s="16"/>
      <c r="W183" s="16"/>
    </row>
    <row r="184" spans="1:23" s="42" customFormat="1">
      <c r="A184" s="12"/>
      <c r="B184" s="351"/>
      <c r="C184" s="162"/>
      <c r="D184" s="162"/>
      <c r="E184" s="352"/>
      <c r="F184" s="353"/>
      <c r="G184" s="353"/>
      <c r="H184" s="353"/>
      <c r="I184" s="353"/>
      <c r="J184" s="353"/>
      <c r="K184" s="353"/>
      <c r="L184" s="353"/>
      <c r="M184" s="353"/>
      <c r="N184" s="353"/>
      <c r="O184" s="353"/>
      <c r="P184" s="353"/>
      <c r="Q184" s="166"/>
      <c r="R184" s="162"/>
      <c r="T184" s="16"/>
      <c r="U184" s="16"/>
      <c r="V184" s="16"/>
      <c r="W184" s="16"/>
    </row>
    <row r="185" spans="1:23" s="42" customFormat="1">
      <c r="A185" s="12"/>
      <c r="B185" s="351"/>
      <c r="C185" s="162"/>
      <c r="D185" s="162"/>
      <c r="E185" s="352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3"/>
      <c r="Q185" s="166"/>
      <c r="R185" s="162"/>
      <c r="T185" s="16"/>
      <c r="U185" s="16"/>
      <c r="V185" s="16"/>
      <c r="W185" s="16"/>
    </row>
    <row r="186" spans="1:23" s="42" customFormat="1">
      <c r="A186" s="12"/>
      <c r="B186" s="351"/>
      <c r="C186" s="162"/>
      <c r="D186" s="162"/>
      <c r="E186" s="352"/>
      <c r="F186" s="353"/>
      <c r="G186" s="353"/>
      <c r="H186" s="353"/>
      <c r="I186" s="353"/>
      <c r="J186" s="353"/>
      <c r="K186" s="353"/>
      <c r="L186" s="353"/>
      <c r="M186" s="353"/>
      <c r="N186" s="353"/>
      <c r="O186" s="353"/>
      <c r="P186" s="353"/>
      <c r="Q186" s="166"/>
      <c r="R186" s="162"/>
      <c r="T186" s="16"/>
      <c r="U186" s="16"/>
      <c r="V186" s="16"/>
      <c r="W186" s="16"/>
    </row>
    <row r="187" spans="1:23" s="42" customFormat="1">
      <c r="A187" s="12"/>
      <c r="B187" s="351"/>
      <c r="C187" s="162"/>
      <c r="D187" s="162"/>
      <c r="E187" s="352"/>
      <c r="F187" s="353"/>
      <c r="G187" s="353"/>
      <c r="H187" s="353"/>
      <c r="I187" s="353"/>
      <c r="J187" s="353"/>
      <c r="K187" s="353"/>
      <c r="L187" s="353"/>
      <c r="M187" s="353"/>
      <c r="N187" s="353"/>
      <c r="O187" s="353"/>
      <c r="P187" s="353"/>
      <c r="Q187" s="166"/>
      <c r="R187" s="162"/>
      <c r="T187" s="16"/>
      <c r="U187" s="16"/>
      <c r="V187" s="16"/>
      <c r="W187" s="16"/>
    </row>
    <row r="188" spans="1:23" s="42" customFormat="1">
      <c r="A188" s="12"/>
      <c r="B188" s="351"/>
      <c r="C188" s="162"/>
      <c r="D188" s="162"/>
      <c r="E188" s="352"/>
      <c r="F188" s="353"/>
      <c r="G188" s="353"/>
      <c r="H188" s="353"/>
      <c r="I188" s="353"/>
      <c r="J188" s="353"/>
      <c r="K188" s="353"/>
      <c r="L188" s="353"/>
      <c r="M188" s="353"/>
      <c r="N188" s="353"/>
      <c r="O188" s="353"/>
      <c r="P188" s="353"/>
      <c r="Q188" s="166"/>
      <c r="R188" s="162"/>
      <c r="T188" s="16"/>
      <c r="U188" s="16"/>
      <c r="V188" s="16"/>
      <c r="W188" s="16"/>
    </row>
    <row r="189" spans="1:23" s="42" customFormat="1">
      <c r="A189" s="12"/>
      <c r="B189" s="351"/>
      <c r="C189" s="162"/>
      <c r="D189" s="162"/>
      <c r="E189" s="352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3"/>
      <c r="Q189" s="166"/>
      <c r="R189" s="162"/>
      <c r="T189" s="16"/>
      <c r="U189" s="16"/>
      <c r="V189" s="16"/>
      <c r="W189" s="16"/>
    </row>
    <row r="190" spans="1:23" s="42" customFormat="1">
      <c r="A190" s="12"/>
      <c r="B190" s="351"/>
      <c r="C190" s="162"/>
      <c r="D190" s="162"/>
      <c r="E190" s="352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166"/>
      <c r="R190" s="162"/>
      <c r="T190" s="16"/>
      <c r="U190" s="16"/>
      <c r="V190" s="16"/>
      <c r="W190" s="16"/>
    </row>
    <row r="191" spans="1:23" s="42" customFormat="1">
      <c r="A191" s="12"/>
      <c r="B191" s="351"/>
      <c r="C191" s="162"/>
      <c r="D191" s="162"/>
      <c r="E191" s="352"/>
      <c r="F191" s="353"/>
      <c r="G191" s="353"/>
      <c r="H191" s="353"/>
      <c r="I191" s="353"/>
      <c r="J191" s="353"/>
      <c r="K191" s="353"/>
      <c r="L191" s="353"/>
      <c r="M191" s="353"/>
      <c r="N191" s="353"/>
      <c r="O191" s="353"/>
      <c r="P191" s="353"/>
      <c r="Q191" s="166"/>
      <c r="R191" s="162"/>
      <c r="T191" s="16"/>
      <c r="U191" s="16"/>
      <c r="V191" s="16"/>
      <c r="W191" s="16"/>
    </row>
    <row r="192" spans="1:23" s="42" customFormat="1">
      <c r="A192" s="12"/>
      <c r="B192" s="351"/>
      <c r="C192" s="162"/>
      <c r="D192" s="162"/>
      <c r="E192" s="352"/>
      <c r="F192" s="353"/>
      <c r="G192" s="353"/>
      <c r="H192" s="353"/>
      <c r="I192" s="353"/>
      <c r="J192" s="353"/>
      <c r="K192" s="353"/>
      <c r="L192" s="353"/>
      <c r="M192" s="353"/>
      <c r="N192" s="353"/>
      <c r="O192" s="353"/>
      <c r="P192" s="353"/>
      <c r="Q192" s="166"/>
      <c r="R192" s="162"/>
      <c r="T192" s="16"/>
      <c r="U192" s="16"/>
      <c r="V192" s="16"/>
      <c r="W192" s="16"/>
    </row>
    <row r="193" spans="1:23" s="42" customFormat="1">
      <c r="A193" s="12"/>
      <c r="B193" s="351"/>
      <c r="C193" s="162"/>
      <c r="D193" s="162"/>
      <c r="E193" s="352"/>
      <c r="F193" s="353"/>
      <c r="G193" s="353"/>
      <c r="H193" s="353"/>
      <c r="I193" s="353"/>
      <c r="J193" s="353"/>
      <c r="K193" s="353"/>
      <c r="L193" s="353"/>
      <c r="M193" s="353"/>
      <c r="N193" s="353"/>
      <c r="O193" s="353"/>
      <c r="P193" s="353"/>
      <c r="Q193" s="166"/>
      <c r="R193" s="162"/>
      <c r="T193" s="16"/>
      <c r="U193" s="16"/>
      <c r="V193" s="16"/>
      <c r="W193" s="16"/>
    </row>
    <row r="194" spans="1:23" s="42" customFormat="1">
      <c r="A194" s="12"/>
      <c r="B194" s="351"/>
      <c r="C194" s="162"/>
      <c r="D194" s="162"/>
      <c r="E194" s="352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166"/>
      <c r="R194" s="162"/>
      <c r="T194" s="16"/>
      <c r="U194" s="16"/>
      <c r="V194" s="16"/>
      <c r="W194" s="16"/>
    </row>
    <row r="195" spans="1:23" s="42" customFormat="1">
      <c r="A195" s="12"/>
      <c r="B195" s="351"/>
      <c r="C195" s="162"/>
      <c r="D195" s="162"/>
      <c r="E195" s="352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166"/>
      <c r="R195" s="162"/>
      <c r="T195" s="16"/>
      <c r="U195" s="16"/>
      <c r="V195" s="16"/>
      <c r="W195" s="16"/>
    </row>
    <row r="196" spans="1:23" s="42" customFormat="1">
      <c r="A196" s="12"/>
      <c r="B196" s="351"/>
      <c r="C196" s="162"/>
      <c r="D196" s="162"/>
      <c r="E196" s="352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166"/>
      <c r="R196" s="162"/>
      <c r="T196" s="16"/>
      <c r="U196" s="16"/>
      <c r="V196" s="16"/>
      <c r="W196" s="16"/>
    </row>
    <row r="197" spans="1:23" s="42" customFormat="1">
      <c r="A197" s="12"/>
      <c r="B197" s="351"/>
      <c r="C197" s="162"/>
      <c r="D197" s="162"/>
      <c r="E197" s="352"/>
      <c r="F197" s="353"/>
      <c r="G197" s="353"/>
      <c r="H197" s="353"/>
      <c r="I197" s="353"/>
      <c r="J197" s="353"/>
      <c r="K197" s="353"/>
      <c r="L197" s="353"/>
      <c r="M197" s="353"/>
      <c r="N197" s="353"/>
      <c r="O197" s="353"/>
      <c r="P197" s="353"/>
      <c r="Q197" s="166"/>
      <c r="R197" s="162"/>
      <c r="T197" s="16"/>
      <c r="U197" s="16"/>
      <c r="V197" s="16"/>
      <c r="W197" s="16"/>
    </row>
    <row r="198" spans="1:23" s="42" customFormat="1">
      <c r="A198" s="12"/>
      <c r="B198" s="351"/>
      <c r="C198" s="162"/>
      <c r="D198" s="162"/>
      <c r="E198" s="352"/>
      <c r="F198" s="353"/>
      <c r="G198" s="353"/>
      <c r="H198" s="353"/>
      <c r="I198" s="353"/>
      <c r="J198" s="353"/>
      <c r="K198" s="353"/>
      <c r="L198" s="353"/>
      <c r="M198" s="353"/>
      <c r="N198" s="353"/>
      <c r="O198" s="353"/>
      <c r="P198" s="353"/>
      <c r="Q198" s="166"/>
      <c r="R198" s="162"/>
      <c r="T198" s="16"/>
      <c r="U198" s="16"/>
      <c r="V198" s="16"/>
      <c r="W198" s="16"/>
    </row>
    <row r="199" spans="1:23" s="42" customFormat="1">
      <c r="A199" s="12"/>
      <c r="B199" s="351"/>
      <c r="C199" s="162"/>
      <c r="D199" s="162"/>
      <c r="E199" s="352"/>
      <c r="F199" s="353"/>
      <c r="G199" s="353"/>
      <c r="H199" s="353"/>
      <c r="I199" s="353"/>
      <c r="J199" s="353"/>
      <c r="K199" s="353"/>
      <c r="L199" s="353"/>
      <c r="M199" s="353"/>
      <c r="N199" s="353"/>
      <c r="O199" s="353"/>
      <c r="P199" s="353"/>
      <c r="Q199" s="166"/>
      <c r="R199" s="162"/>
      <c r="T199" s="16"/>
      <c r="U199" s="16"/>
      <c r="V199" s="16"/>
      <c r="W199" s="16"/>
    </row>
    <row r="200" spans="1:23" s="42" customFormat="1">
      <c r="A200" s="12"/>
      <c r="B200" s="351"/>
      <c r="C200" s="162"/>
      <c r="D200" s="162"/>
      <c r="E200" s="352"/>
      <c r="F200" s="353"/>
      <c r="G200" s="353"/>
      <c r="H200" s="353"/>
      <c r="I200" s="353"/>
      <c r="J200" s="353"/>
      <c r="K200" s="353"/>
      <c r="L200" s="353"/>
      <c r="M200" s="353"/>
      <c r="N200" s="353"/>
      <c r="O200" s="353"/>
      <c r="P200" s="353"/>
      <c r="Q200" s="166"/>
      <c r="R200" s="162"/>
      <c r="T200" s="16"/>
      <c r="U200" s="16"/>
      <c r="V200" s="16"/>
      <c r="W200" s="16"/>
    </row>
    <row r="201" spans="1:23" s="42" customFormat="1">
      <c r="A201" s="12"/>
      <c r="B201" s="351"/>
      <c r="C201" s="162"/>
      <c r="D201" s="162"/>
      <c r="E201" s="352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166"/>
      <c r="R201" s="162"/>
      <c r="T201" s="16"/>
      <c r="U201" s="16"/>
      <c r="V201" s="16"/>
      <c r="W201" s="16"/>
    </row>
    <row r="202" spans="1:23" s="42" customFormat="1">
      <c r="A202" s="12"/>
      <c r="B202" s="351"/>
      <c r="C202" s="162"/>
      <c r="D202" s="162"/>
      <c r="E202" s="352"/>
      <c r="F202" s="353"/>
      <c r="G202" s="353"/>
      <c r="H202" s="353"/>
      <c r="I202" s="353"/>
      <c r="J202" s="353"/>
      <c r="K202" s="353"/>
      <c r="L202" s="353"/>
      <c r="M202" s="353"/>
      <c r="N202" s="353"/>
      <c r="O202" s="353"/>
      <c r="P202" s="353"/>
      <c r="Q202" s="166"/>
      <c r="R202" s="162"/>
      <c r="T202" s="16"/>
      <c r="U202" s="16"/>
      <c r="V202" s="16"/>
      <c r="W202" s="16"/>
    </row>
    <row r="203" spans="1:23" s="42" customFormat="1">
      <c r="A203" s="12"/>
      <c r="B203" s="351"/>
      <c r="C203" s="162"/>
      <c r="D203" s="162"/>
      <c r="E203" s="352"/>
      <c r="F203" s="353"/>
      <c r="G203" s="353"/>
      <c r="H203" s="353"/>
      <c r="I203" s="353"/>
      <c r="J203" s="353"/>
      <c r="K203" s="353"/>
      <c r="L203" s="353"/>
      <c r="M203" s="353"/>
      <c r="N203" s="353"/>
      <c r="O203" s="353"/>
      <c r="P203" s="353"/>
      <c r="Q203" s="166"/>
      <c r="R203" s="162"/>
      <c r="T203" s="16"/>
      <c r="U203" s="16"/>
      <c r="V203" s="16"/>
      <c r="W203" s="16"/>
    </row>
    <row r="204" spans="1:23" s="42" customFormat="1">
      <c r="A204" s="12"/>
      <c r="B204" s="351"/>
      <c r="C204" s="162"/>
      <c r="D204" s="162"/>
      <c r="E204" s="352"/>
      <c r="F204" s="353"/>
      <c r="G204" s="353"/>
      <c r="H204" s="353"/>
      <c r="I204" s="353"/>
      <c r="J204" s="353"/>
      <c r="K204" s="353"/>
      <c r="L204" s="353"/>
      <c r="M204" s="353"/>
      <c r="N204" s="353"/>
      <c r="O204" s="353"/>
      <c r="P204" s="353"/>
      <c r="Q204" s="166"/>
      <c r="R204" s="162"/>
      <c r="T204" s="16"/>
      <c r="U204" s="16"/>
      <c r="V204" s="16"/>
      <c r="W204" s="16"/>
    </row>
    <row r="205" spans="1:23" s="42" customFormat="1">
      <c r="A205" s="12"/>
      <c r="B205" s="351"/>
      <c r="C205" s="162"/>
      <c r="D205" s="162"/>
      <c r="E205" s="352"/>
      <c r="F205" s="353"/>
      <c r="G205" s="353"/>
      <c r="H205" s="353"/>
      <c r="I205" s="353"/>
      <c r="J205" s="353"/>
      <c r="K205" s="353"/>
      <c r="L205" s="353"/>
      <c r="M205" s="353"/>
      <c r="N205" s="353"/>
      <c r="O205" s="353"/>
      <c r="P205" s="353"/>
      <c r="Q205" s="166"/>
      <c r="R205" s="162"/>
      <c r="T205" s="16"/>
      <c r="U205" s="16"/>
      <c r="V205" s="16"/>
      <c r="W205" s="16"/>
    </row>
    <row r="206" spans="1:23" s="42" customFormat="1">
      <c r="A206" s="12"/>
      <c r="B206" s="351"/>
      <c r="C206" s="162"/>
      <c r="D206" s="162"/>
      <c r="E206" s="352"/>
      <c r="F206" s="353"/>
      <c r="G206" s="353"/>
      <c r="H206" s="353"/>
      <c r="I206" s="353"/>
      <c r="J206" s="353"/>
      <c r="K206" s="353"/>
      <c r="L206" s="353"/>
      <c r="M206" s="353"/>
      <c r="N206" s="353"/>
      <c r="O206" s="353"/>
      <c r="P206" s="353"/>
      <c r="Q206" s="166"/>
      <c r="R206" s="162"/>
      <c r="T206" s="16"/>
      <c r="U206" s="16"/>
      <c r="V206" s="16"/>
      <c r="W206" s="16"/>
    </row>
    <row r="207" spans="1:23" s="42" customFormat="1">
      <c r="A207" s="12"/>
      <c r="B207" s="351"/>
      <c r="C207" s="162"/>
      <c r="D207" s="162"/>
      <c r="E207" s="352"/>
      <c r="F207" s="353"/>
      <c r="G207" s="353"/>
      <c r="H207" s="353"/>
      <c r="I207" s="353"/>
      <c r="J207" s="353"/>
      <c r="K207" s="353"/>
      <c r="L207" s="353"/>
      <c r="M207" s="353"/>
      <c r="N207" s="353"/>
      <c r="O207" s="353"/>
      <c r="P207" s="353"/>
      <c r="Q207" s="166"/>
      <c r="R207" s="162"/>
      <c r="T207" s="16"/>
      <c r="U207" s="16"/>
      <c r="V207" s="16"/>
      <c r="W207" s="16"/>
    </row>
    <row r="208" spans="1:23" s="42" customFormat="1">
      <c r="A208" s="12"/>
      <c r="B208" s="351"/>
      <c r="C208" s="162"/>
      <c r="D208" s="162"/>
      <c r="E208" s="352"/>
      <c r="F208" s="353"/>
      <c r="G208" s="353"/>
      <c r="H208" s="353"/>
      <c r="I208" s="353"/>
      <c r="J208" s="353"/>
      <c r="K208" s="353"/>
      <c r="L208" s="353"/>
      <c r="M208" s="353"/>
      <c r="N208" s="353"/>
      <c r="O208" s="353"/>
      <c r="P208" s="353"/>
      <c r="Q208" s="166"/>
      <c r="R208" s="162"/>
      <c r="T208" s="16"/>
      <c r="U208" s="16"/>
      <c r="V208" s="16"/>
      <c r="W208" s="16"/>
    </row>
    <row r="209" spans="1:23" s="42" customFormat="1">
      <c r="A209" s="12"/>
      <c r="B209" s="351"/>
      <c r="C209" s="162"/>
      <c r="D209" s="162"/>
      <c r="E209" s="352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3"/>
      <c r="Q209" s="166"/>
      <c r="R209" s="162"/>
      <c r="T209" s="16"/>
      <c r="U209" s="16"/>
      <c r="V209" s="16"/>
      <c r="W209" s="16"/>
    </row>
    <row r="210" spans="1:23" s="42" customFormat="1">
      <c r="A210" s="12"/>
      <c r="B210" s="351"/>
      <c r="C210" s="162"/>
      <c r="D210" s="162"/>
      <c r="E210" s="352"/>
      <c r="F210" s="353"/>
      <c r="G210" s="353"/>
      <c r="H210" s="353"/>
      <c r="I210" s="353"/>
      <c r="J210" s="353"/>
      <c r="K210" s="353"/>
      <c r="L210" s="353"/>
      <c r="M210" s="353"/>
      <c r="N210" s="353"/>
      <c r="O210" s="353"/>
      <c r="P210" s="353"/>
      <c r="Q210" s="166"/>
      <c r="R210" s="162"/>
      <c r="T210" s="16"/>
      <c r="U210" s="16"/>
      <c r="V210" s="16"/>
      <c r="W210" s="16"/>
    </row>
    <row r="211" spans="1:23" s="42" customFormat="1">
      <c r="A211" s="12"/>
      <c r="B211" s="351"/>
      <c r="C211" s="162"/>
      <c r="D211" s="162"/>
      <c r="E211" s="352"/>
      <c r="F211" s="353"/>
      <c r="G211" s="353"/>
      <c r="H211" s="353"/>
      <c r="I211" s="353"/>
      <c r="J211" s="353"/>
      <c r="K211" s="353"/>
      <c r="L211" s="353"/>
      <c r="M211" s="353"/>
      <c r="N211" s="353"/>
      <c r="O211" s="353"/>
      <c r="P211" s="353"/>
      <c r="Q211" s="166"/>
      <c r="R211" s="162"/>
      <c r="T211" s="16"/>
      <c r="U211" s="16"/>
      <c r="V211" s="16"/>
      <c r="W211" s="16"/>
    </row>
    <row r="212" spans="1:23" s="42" customFormat="1">
      <c r="A212" s="12"/>
      <c r="B212" s="351"/>
      <c r="C212" s="162"/>
      <c r="D212" s="162"/>
      <c r="E212" s="352"/>
      <c r="F212" s="353"/>
      <c r="G212" s="353"/>
      <c r="H212" s="353"/>
      <c r="I212" s="353"/>
      <c r="J212" s="353"/>
      <c r="K212" s="353"/>
      <c r="L212" s="353"/>
      <c r="M212" s="353"/>
      <c r="N212" s="353"/>
      <c r="O212" s="353"/>
      <c r="P212" s="353"/>
      <c r="Q212" s="166"/>
      <c r="R212" s="162"/>
      <c r="T212" s="16"/>
      <c r="U212" s="16"/>
      <c r="V212" s="16"/>
      <c r="W212" s="16"/>
    </row>
    <row r="213" spans="1:23" s="42" customFormat="1">
      <c r="A213" s="12"/>
      <c r="B213" s="351"/>
      <c r="C213" s="162"/>
      <c r="D213" s="162"/>
      <c r="E213" s="352"/>
      <c r="F213" s="353"/>
      <c r="G213" s="353"/>
      <c r="H213" s="353"/>
      <c r="I213" s="353"/>
      <c r="J213" s="353"/>
      <c r="K213" s="353"/>
      <c r="L213" s="353"/>
      <c r="M213" s="353"/>
      <c r="N213" s="353"/>
      <c r="O213" s="353"/>
      <c r="P213" s="353"/>
      <c r="Q213" s="166"/>
      <c r="R213" s="162"/>
      <c r="T213" s="16"/>
      <c r="U213" s="16"/>
      <c r="V213" s="16"/>
      <c r="W213" s="16"/>
    </row>
    <row r="214" spans="1:23" s="42" customFormat="1">
      <c r="A214" s="12"/>
      <c r="B214" s="351"/>
      <c r="C214" s="162"/>
      <c r="D214" s="162"/>
      <c r="E214" s="352"/>
      <c r="F214" s="353"/>
      <c r="G214" s="353"/>
      <c r="H214" s="353"/>
      <c r="I214" s="353"/>
      <c r="J214" s="353"/>
      <c r="K214" s="353"/>
      <c r="L214" s="353"/>
      <c r="M214" s="353"/>
      <c r="N214" s="353"/>
      <c r="O214" s="353"/>
      <c r="P214" s="353"/>
      <c r="Q214" s="166"/>
      <c r="R214" s="162"/>
      <c r="T214" s="16"/>
      <c r="U214" s="16"/>
      <c r="V214" s="16"/>
      <c r="W214" s="16"/>
    </row>
    <row r="215" spans="1:23" s="42" customFormat="1">
      <c r="A215" s="12"/>
      <c r="B215" s="351"/>
      <c r="C215" s="162"/>
      <c r="D215" s="162"/>
      <c r="E215" s="352"/>
      <c r="F215" s="353"/>
      <c r="G215" s="353"/>
      <c r="H215" s="353"/>
      <c r="I215" s="353"/>
      <c r="J215" s="353"/>
      <c r="K215" s="353"/>
      <c r="L215" s="353"/>
      <c r="M215" s="353"/>
      <c r="N215" s="353"/>
      <c r="O215" s="353"/>
      <c r="P215" s="353"/>
      <c r="Q215" s="166"/>
      <c r="R215" s="162"/>
      <c r="T215" s="16"/>
      <c r="U215" s="16"/>
      <c r="V215" s="16"/>
      <c r="W215" s="16"/>
    </row>
    <row r="216" spans="1:23" s="42" customFormat="1">
      <c r="A216" s="12"/>
      <c r="B216" s="351"/>
      <c r="C216" s="162"/>
      <c r="D216" s="162"/>
      <c r="E216" s="352"/>
      <c r="F216" s="353"/>
      <c r="G216" s="353"/>
      <c r="H216" s="353"/>
      <c r="I216" s="353"/>
      <c r="J216" s="353"/>
      <c r="K216" s="353"/>
      <c r="L216" s="353"/>
      <c r="M216" s="353"/>
      <c r="N216" s="353"/>
      <c r="O216" s="353"/>
      <c r="P216" s="353"/>
      <c r="Q216" s="166"/>
      <c r="R216" s="162"/>
      <c r="T216" s="16"/>
      <c r="U216" s="16"/>
      <c r="V216" s="16"/>
      <c r="W216" s="16"/>
    </row>
    <row r="217" spans="1:23" s="42" customFormat="1">
      <c r="A217" s="12"/>
      <c r="B217" s="351"/>
      <c r="C217" s="162"/>
      <c r="D217" s="162"/>
      <c r="E217" s="352"/>
      <c r="F217" s="353"/>
      <c r="G217" s="353"/>
      <c r="H217" s="353"/>
      <c r="I217" s="353"/>
      <c r="J217" s="353"/>
      <c r="K217" s="353"/>
      <c r="L217" s="353"/>
      <c r="M217" s="353"/>
      <c r="N217" s="353"/>
      <c r="O217" s="353"/>
      <c r="P217" s="353"/>
      <c r="Q217" s="166"/>
      <c r="R217" s="162"/>
      <c r="T217" s="16"/>
      <c r="U217" s="16"/>
      <c r="V217" s="16"/>
      <c r="W217" s="16"/>
    </row>
    <row r="218" spans="1:23" s="42" customFormat="1">
      <c r="A218" s="12"/>
      <c r="B218" s="351"/>
      <c r="C218" s="162"/>
      <c r="D218" s="162"/>
      <c r="E218" s="352"/>
      <c r="F218" s="353"/>
      <c r="G218" s="353"/>
      <c r="H218" s="353"/>
      <c r="I218" s="353"/>
      <c r="J218" s="353"/>
      <c r="K218" s="353"/>
      <c r="L218" s="353"/>
      <c r="M218" s="353"/>
      <c r="N218" s="353"/>
      <c r="O218" s="353"/>
      <c r="P218" s="353"/>
      <c r="Q218" s="166"/>
      <c r="R218" s="162"/>
      <c r="T218" s="16"/>
      <c r="U218" s="16"/>
      <c r="V218" s="16"/>
      <c r="W218" s="16"/>
    </row>
    <row r="219" spans="1:23" s="42" customFormat="1">
      <c r="A219" s="12"/>
      <c r="B219" s="351"/>
      <c r="C219" s="162"/>
      <c r="D219" s="162"/>
      <c r="E219" s="352"/>
      <c r="F219" s="353"/>
      <c r="G219" s="353"/>
      <c r="H219" s="353"/>
      <c r="I219" s="353"/>
      <c r="J219" s="353"/>
      <c r="K219" s="353"/>
      <c r="L219" s="353"/>
      <c r="M219" s="353"/>
      <c r="N219" s="353"/>
      <c r="O219" s="353"/>
      <c r="P219" s="353"/>
      <c r="Q219" s="166"/>
      <c r="R219" s="162"/>
      <c r="T219" s="16"/>
      <c r="U219" s="16"/>
      <c r="V219" s="16"/>
      <c r="W219" s="16"/>
    </row>
    <row r="220" spans="1:23" s="42" customFormat="1">
      <c r="A220" s="12"/>
      <c r="B220" s="351"/>
      <c r="C220" s="162"/>
      <c r="D220" s="162"/>
      <c r="E220" s="352"/>
      <c r="F220" s="353"/>
      <c r="G220" s="353"/>
      <c r="H220" s="353"/>
      <c r="I220" s="353"/>
      <c r="J220" s="353"/>
      <c r="K220" s="353"/>
      <c r="L220" s="353"/>
      <c r="M220" s="353"/>
      <c r="N220" s="353"/>
      <c r="O220" s="353"/>
      <c r="P220" s="353"/>
      <c r="Q220" s="166"/>
      <c r="R220" s="162"/>
      <c r="T220" s="16"/>
      <c r="U220" s="16"/>
      <c r="V220" s="16"/>
      <c r="W220" s="16"/>
    </row>
    <row r="221" spans="1:23" s="42" customFormat="1">
      <c r="A221" s="12"/>
      <c r="B221" s="351"/>
      <c r="C221" s="162"/>
      <c r="D221" s="162"/>
      <c r="E221" s="352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166"/>
      <c r="R221" s="162"/>
      <c r="T221" s="16"/>
      <c r="U221" s="16"/>
      <c r="V221" s="16"/>
      <c r="W221" s="16"/>
    </row>
    <row r="222" spans="1:23" s="42" customFormat="1">
      <c r="A222" s="12"/>
      <c r="B222" s="351"/>
      <c r="C222" s="162"/>
      <c r="D222" s="162"/>
      <c r="E222" s="352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166"/>
      <c r="R222" s="162"/>
      <c r="T222" s="16"/>
      <c r="U222" s="16"/>
      <c r="V222" s="16"/>
      <c r="W222" s="16"/>
    </row>
    <row r="223" spans="1:23" s="42" customFormat="1">
      <c r="A223" s="12"/>
      <c r="B223" s="351"/>
      <c r="C223" s="162"/>
      <c r="D223" s="162"/>
      <c r="E223" s="352"/>
      <c r="F223" s="353"/>
      <c r="G223" s="353"/>
      <c r="H223" s="353"/>
      <c r="I223" s="353"/>
      <c r="J223" s="353"/>
      <c r="K223" s="353"/>
      <c r="L223" s="353"/>
      <c r="M223" s="353"/>
      <c r="N223" s="353"/>
      <c r="O223" s="353"/>
      <c r="P223" s="353"/>
      <c r="Q223" s="166"/>
      <c r="R223" s="162"/>
      <c r="T223" s="16"/>
      <c r="U223" s="16"/>
      <c r="V223" s="16"/>
      <c r="W223" s="16"/>
    </row>
    <row r="224" spans="1:23" s="42" customFormat="1">
      <c r="A224" s="12"/>
      <c r="B224" s="351"/>
      <c r="C224" s="162"/>
      <c r="D224" s="162"/>
      <c r="E224" s="352"/>
      <c r="F224" s="353"/>
      <c r="G224" s="353"/>
      <c r="H224" s="353"/>
      <c r="I224" s="353"/>
      <c r="J224" s="353"/>
      <c r="K224" s="353"/>
      <c r="L224" s="353"/>
      <c r="M224" s="353"/>
      <c r="N224" s="353"/>
      <c r="O224" s="353"/>
      <c r="P224" s="353"/>
      <c r="Q224" s="166"/>
      <c r="R224" s="162"/>
      <c r="T224" s="16"/>
      <c r="U224" s="16"/>
      <c r="V224" s="16"/>
      <c r="W224" s="16"/>
    </row>
    <row r="225" spans="1:23" s="42" customFormat="1">
      <c r="A225" s="12"/>
      <c r="B225" s="351"/>
      <c r="C225" s="162"/>
      <c r="D225" s="162"/>
      <c r="E225" s="352"/>
      <c r="F225" s="353"/>
      <c r="G225" s="353"/>
      <c r="H225" s="353"/>
      <c r="I225" s="353"/>
      <c r="J225" s="353"/>
      <c r="K225" s="353"/>
      <c r="L225" s="353"/>
      <c r="M225" s="353"/>
      <c r="N225" s="353"/>
      <c r="O225" s="353"/>
      <c r="P225" s="353"/>
      <c r="Q225" s="166"/>
      <c r="R225" s="162"/>
      <c r="T225" s="16"/>
      <c r="U225" s="16"/>
      <c r="V225" s="16"/>
      <c r="W225" s="16"/>
    </row>
    <row r="226" spans="1:23" s="42" customFormat="1">
      <c r="A226" s="12"/>
      <c r="B226" s="351"/>
      <c r="C226" s="162"/>
      <c r="D226" s="162"/>
      <c r="E226" s="352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3"/>
      <c r="Q226" s="166"/>
      <c r="R226" s="162"/>
      <c r="T226" s="16"/>
      <c r="U226" s="16"/>
      <c r="V226" s="16"/>
      <c r="W226" s="16"/>
    </row>
    <row r="227" spans="1:23" s="42" customFormat="1">
      <c r="A227" s="12"/>
      <c r="B227" s="351"/>
      <c r="C227" s="162"/>
      <c r="D227" s="162"/>
      <c r="E227" s="352"/>
      <c r="F227" s="353"/>
      <c r="G227" s="353"/>
      <c r="H227" s="353"/>
      <c r="I227" s="353"/>
      <c r="J227" s="353"/>
      <c r="K227" s="353"/>
      <c r="L227" s="353"/>
      <c r="M227" s="353"/>
      <c r="N227" s="353"/>
      <c r="O227" s="353"/>
      <c r="P227" s="353"/>
      <c r="Q227" s="166"/>
      <c r="R227" s="162"/>
      <c r="T227" s="16"/>
      <c r="U227" s="16"/>
      <c r="V227" s="16"/>
      <c r="W227" s="16"/>
    </row>
    <row r="228" spans="1:23" s="42" customFormat="1">
      <c r="A228" s="12"/>
      <c r="B228" s="351"/>
      <c r="C228" s="162"/>
      <c r="D228" s="162"/>
      <c r="E228" s="352"/>
      <c r="F228" s="353"/>
      <c r="G228" s="353"/>
      <c r="H228" s="353"/>
      <c r="I228" s="353"/>
      <c r="J228" s="353"/>
      <c r="K228" s="353"/>
      <c r="L228" s="353"/>
      <c r="M228" s="353"/>
      <c r="N228" s="353"/>
      <c r="O228" s="353"/>
      <c r="P228" s="353"/>
      <c r="Q228" s="166"/>
      <c r="R228" s="162"/>
      <c r="T228" s="16"/>
      <c r="U228" s="16"/>
      <c r="V228" s="16"/>
      <c r="W228" s="16"/>
    </row>
    <row r="229" spans="1:23" s="42" customFormat="1">
      <c r="A229" s="12"/>
      <c r="B229" s="351"/>
      <c r="C229" s="162"/>
      <c r="D229" s="162"/>
      <c r="E229" s="352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3"/>
      <c r="Q229" s="166"/>
      <c r="R229" s="162"/>
      <c r="T229" s="16"/>
      <c r="U229" s="16"/>
      <c r="V229" s="16"/>
      <c r="W229" s="16"/>
    </row>
    <row r="230" spans="1:23" s="42" customFormat="1">
      <c r="A230" s="12"/>
      <c r="B230" s="351"/>
      <c r="C230" s="162"/>
      <c r="D230" s="162"/>
      <c r="E230" s="352"/>
      <c r="F230" s="353"/>
      <c r="G230" s="353"/>
      <c r="H230" s="353"/>
      <c r="I230" s="353"/>
      <c r="J230" s="353"/>
      <c r="K230" s="353"/>
      <c r="L230" s="353"/>
      <c r="M230" s="353"/>
      <c r="N230" s="353"/>
      <c r="O230" s="353"/>
      <c r="P230" s="353"/>
      <c r="Q230" s="166"/>
      <c r="R230" s="162"/>
      <c r="T230" s="16"/>
      <c r="U230" s="16"/>
      <c r="V230" s="16"/>
      <c r="W230" s="16"/>
    </row>
    <row r="231" spans="1:23" s="42" customFormat="1">
      <c r="A231" s="12"/>
      <c r="B231" s="351"/>
      <c r="C231" s="162"/>
      <c r="D231" s="162"/>
      <c r="E231" s="352"/>
      <c r="F231" s="353"/>
      <c r="G231" s="353"/>
      <c r="H231" s="353"/>
      <c r="I231" s="353"/>
      <c r="J231" s="353"/>
      <c r="K231" s="353"/>
      <c r="L231" s="353"/>
      <c r="M231" s="353"/>
      <c r="N231" s="353"/>
      <c r="O231" s="353"/>
      <c r="P231" s="353"/>
      <c r="Q231" s="166"/>
      <c r="R231" s="162"/>
      <c r="T231" s="16"/>
      <c r="U231" s="16"/>
      <c r="V231" s="16"/>
      <c r="W231" s="16"/>
    </row>
    <row r="232" spans="1:23" s="42" customFormat="1">
      <c r="A232" s="12"/>
      <c r="B232" s="351"/>
      <c r="C232" s="162"/>
      <c r="D232" s="162"/>
      <c r="E232" s="352"/>
      <c r="F232" s="353"/>
      <c r="G232" s="353"/>
      <c r="H232" s="353"/>
      <c r="I232" s="353"/>
      <c r="J232" s="353"/>
      <c r="K232" s="353"/>
      <c r="L232" s="353"/>
      <c r="M232" s="353"/>
      <c r="N232" s="353"/>
      <c r="O232" s="353"/>
      <c r="P232" s="353"/>
      <c r="Q232" s="166"/>
      <c r="R232" s="162"/>
      <c r="T232" s="16"/>
      <c r="U232" s="16"/>
      <c r="V232" s="16"/>
      <c r="W232" s="16"/>
    </row>
    <row r="233" spans="1:23" s="42" customFormat="1">
      <c r="A233" s="12"/>
      <c r="B233" s="351"/>
      <c r="C233" s="162"/>
      <c r="D233" s="162"/>
      <c r="E233" s="352"/>
      <c r="F233" s="353"/>
      <c r="G233" s="353"/>
      <c r="H233" s="353"/>
      <c r="I233" s="353"/>
      <c r="J233" s="353"/>
      <c r="K233" s="353"/>
      <c r="L233" s="353"/>
      <c r="M233" s="353"/>
      <c r="N233" s="353"/>
      <c r="O233" s="353"/>
      <c r="P233" s="353"/>
      <c r="Q233" s="166"/>
      <c r="R233" s="162"/>
      <c r="T233" s="16"/>
      <c r="U233" s="16"/>
      <c r="V233" s="16"/>
      <c r="W233" s="16"/>
    </row>
    <row r="234" spans="1:23" s="42" customFormat="1">
      <c r="A234" s="12"/>
      <c r="B234" s="351"/>
      <c r="C234" s="162"/>
      <c r="D234" s="162"/>
      <c r="E234" s="352"/>
      <c r="F234" s="353"/>
      <c r="G234" s="353"/>
      <c r="H234" s="353"/>
      <c r="I234" s="353"/>
      <c r="J234" s="353"/>
      <c r="K234" s="353"/>
      <c r="L234" s="353"/>
      <c r="M234" s="353"/>
      <c r="N234" s="353"/>
      <c r="O234" s="353"/>
      <c r="P234" s="353"/>
      <c r="Q234" s="166"/>
      <c r="R234" s="162"/>
      <c r="T234" s="16"/>
      <c r="U234" s="16"/>
      <c r="V234" s="16"/>
      <c r="W234" s="16"/>
    </row>
    <row r="235" spans="1:23" s="42" customFormat="1">
      <c r="A235" s="12"/>
      <c r="B235" s="351"/>
      <c r="C235" s="162"/>
      <c r="D235" s="162"/>
      <c r="E235" s="352"/>
      <c r="F235" s="353"/>
      <c r="G235" s="353"/>
      <c r="H235" s="353"/>
      <c r="I235" s="353"/>
      <c r="J235" s="353"/>
      <c r="K235" s="353"/>
      <c r="L235" s="353"/>
      <c r="M235" s="353"/>
      <c r="N235" s="353"/>
      <c r="O235" s="353"/>
      <c r="P235" s="353"/>
      <c r="Q235" s="166"/>
      <c r="R235" s="162"/>
      <c r="T235" s="16"/>
      <c r="U235" s="16"/>
      <c r="V235" s="16"/>
      <c r="W235" s="16"/>
    </row>
    <row r="236" spans="1:23" s="42" customFormat="1">
      <c r="A236" s="12"/>
      <c r="B236" s="351"/>
      <c r="C236" s="162"/>
      <c r="D236" s="162"/>
      <c r="E236" s="352"/>
      <c r="F236" s="353"/>
      <c r="G236" s="353"/>
      <c r="H236" s="353"/>
      <c r="I236" s="353"/>
      <c r="J236" s="353"/>
      <c r="K236" s="353"/>
      <c r="L236" s="353"/>
      <c r="M236" s="353"/>
      <c r="N236" s="353"/>
      <c r="O236" s="353"/>
      <c r="P236" s="353"/>
      <c r="Q236" s="166"/>
      <c r="R236" s="162"/>
      <c r="T236" s="16"/>
      <c r="U236" s="16"/>
      <c r="V236" s="16"/>
      <c r="W236" s="16"/>
    </row>
    <row r="237" spans="1:23" s="42" customFormat="1">
      <c r="A237" s="12"/>
      <c r="B237" s="351"/>
      <c r="C237" s="162"/>
      <c r="D237" s="162"/>
      <c r="E237" s="352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166"/>
      <c r="R237" s="162"/>
      <c r="T237" s="16"/>
      <c r="U237" s="16"/>
      <c r="V237" s="16"/>
      <c r="W237" s="16"/>
    </row>
    <row r="238" spans="1:23" s="42" customFormat="1">
      <c r="A238" s="12"/>
      <c r="B238" s="351"/>
      <c r="C238" s="162"/>
      <c r="D238" s="162"/>
      <c r="E238" s="352"/>
      <c r="F238" s="353"/>
      <c r="G238" s="353"/>
      <c r="H238" s="353"/>
      <c r="I238" s="353"/>
      <c r="J238" s="353"/>
      <c r="K238" s="353"/>
      <c r="L238" s="353"/>
      <c r="M238" s="353"/>
      <c r="N238" s="353"/>
      <c r="O238" s="353"/>
      <c r="P238" s="353"/>
      <c r="Q238" s="166"/>
      <c r="R238" s="162"/>
      <c r="T238" s="16"/>
      <c r="U238" s="16"/>
      <c r="V238" s="16"/>
      <c r="W238" s="16"/>
    </row>
    <row r="239" spans="1:23" s="42" customFormat="1">
      <c r="A239" s="12"/>
      <c r="B239" s="351"/>
      <c r="C239" s="162"/>
      <c r="D239" s="162"/>
      <c r="E239" s="352"/>
      <c r="F239" s="353"/>
      <c r="G239" s="353"/>
      <c r="H239" s="353"/>
      <c r="I239" s="353"/>
      <c r="J239" s="353"/>
      <c r="K239" s="353"/>
      <c r="L239" s="353"/>
      <c r="M239" s="353"/>
      <c r="N239" s="353"/>
      <c r="O239" s="353"/>
      <c r="P239" s="353"/>
      <c r="Q239" s="166"/>
      <c r="R239" s="162"/>
      <c r="T239" s="16"/>
      <c r="U239" s="16"/>
      <c r="V239" s="16"/>
      <c r="W239" s="16"/>
    </row>
    <row r="240" spans="1:23" s="42" customFormat="1">
      <c r="A240" s="12"/>
      <c r="B240" s="351"/>
      <c r="C240" s="162"/>
      <c r="D240" s="162"/>
      <c r="E240" s="352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166"/>
      <c r="R240" s="162"/>
      <c r="T240" s="16"/>
      <c r="U240" s="16"/>
      <c r="V240" s="16"/>
      <c r="W240" s="16"/>
    </row>
    <row r="241" spans="1:23" s="42" customFormat="1">
      <c r="A241" s="12"/>
      <c r="B241" s="351"/>
      <c r="C241" s="162"/>
      <c r="D241" s="162"/>
      <c r="E241" s="352"/>
      <c r="F241" s="353"/>
      <c r="G241" s="353"/>
      <c r="H241" s="353"/>
      <c r="I241" s="353"/>
      <c r="J241" s="353"/>
      <c r="K241" s="353"/>
      <c r="L241" s="353"/>
      <c r="M241" s="353"/>
      <c r="N241" s="353"/>
      <c r="O241" s="353"/>
      <c r="P241" s="353"/>
      <c r="Q241" s="166"/>
      <c r="R241" s="162"/>
      <c r="T241" s="16"/>
      <c r="U241" s="16"/>
      <c r="V241" s="16"/>
      <c r="W241" s="16"/>
    </row>
    <row r="242" spans="1:23" s="42" customFormat="1">
      <c r="A242" s="12"/>
      <c r="B242" s="351"/>
      <c r="C242" s="162"/>
      <c r="D242" s="162"/>
      <c r="E242" s="352"/>
      <c r="F242" s="353"/>
      <c r="G242" s="353"/>
      <c r="H242" s="353"/>
      <c r="I242" s="353"/>
      <c r="J242" s="353"/>
      <c r="K242" s="353"/>
      <c r="L242" s="353"/>
      <c r="M242" s="353"/>
      <c r="N242" s="353"/>
      <c r="O242" s="353"/>
      <c r="P242" s="353"/>
      <c r="Q242" s="166"/>
      <c r="R242" s="162"/>
      <c r="T242" s="16"/>
      <c r="U242" s="16"/>
      <c r="V242" s="16"/>
      <c r="W242" s="16"/>
    </row>
    <row r="243" spans="1:23" s="42" customFormat="1">
      <c r="A243" s="12"/>
      <c r="B243" s="351"/>
      <c r="C243" s="162"/>
      <c r="D243" s="162"/>
      <c r="E243" s="352"/>
      <c r="F243" s="353"/>
      <c r="G243" s="353"/>
      <c r="H243" s="353"/>
      <c r="I243" s="353"/>
      <c r="J243" s="353"/>
      <c r="K243" s="353"/>
      <c r="L243" s="353"/>
      <c r="M243" s="353"/>
      <c r="N243" s="353"/>
      <c r="O243" s="353"/>
      <c r="P243" s="353"/>
      <c r="Q243" s="166"/>
      <c r="R243" s="162"/>
      <c r="T243" s="16"/>
      <c r="U243" s="16"/>
      <c r="V243" s="16"/>
      <c r="W243" s="16"/>
    </row>
    <row r="244" spans="1:23" s="42" customFormat="1">
      <c r="A244" s="12"/>
      <c r="B244" s="351"/>
      <c r="C244" s="162"/>
      <c r="D244" s="162"/>
      <c r="E244" s="352"/>
      <c r="F244" s="353"/>
      <c r="G244" s="353"/>
      <c r="H244" s="353"/>
      <c r="I244" s="353"/>
      <c r="J244" s="353"/>
      <c r="K244" s="353"/>
      <c r="L244" s="353"/>
      <c r="M244" s="353"/>
      <c r="N244" s="353"/>
      <c r="O244" s="353"/>
      <c r="P244" s="353"/>
      <c r="Q244" s="166"/>
      <c r="R244" s="162"/>
      <c r="T244" s="16"/>
      <c r="U244" s="16"/>
      <c r="V244" s="16"/>
      <c r="W244" s="16"/>
    </row>
    <row r="245" spans="1:23" s="42" customFormat="1">
      <c r="A245" s="12"/>
      <c r="B245" s="351"/>
      <c r="C245" s="162"/>
      <c r="D245" s="162"/>
      <c r="E245" s="352"/>
      <c r="F245" s="353"/>
      <c r="G245" s="353"/>
      <c r="H245" s="353"/>
      <c r="I245" s="353"/>
      <c r="J245" s="353"/>
      <c r="K245" s="353"/>
      <c r="L245" s="353"/>
      <c r="M245" s="353"/>
      <c r="N245" s="353"/>
      <c r="O245" s="353"/>
      <c r="P245" s="353"/>
      <c r="Q245" s="166"/>
      <c r="R245" s="162"/>
      <c r="T245" s="16"/>
      <c r="U245" s="16"/>
      <c r="V245" s="16"/>
      <c r="W245" s="16"/>
    </row>
    <row r="246" spans="1:23" s="42" customFormat="1">
      <c r="A246" s="12"/>
      <c r="B246" s="351"/>
      <c r="C246" s="162"/>
      <c r="D246" s="162"/>
      <c r="E246" s="352"/>
      <c r="F246" s="353"/>
      <c r="G246" s="353"/>
      <c r="H246" s="353"/>
      <c r="I246" s="353"/>
      <c r="J246" s="353"/>
      <c r="K246" s="353"/>
      <c r="L246" s="353"/>
      <c r="M246" s="353"/>
      <c r="N246" s="353"/>
      <c r="O246" s="353"/>
      <c r="P246" s="353"/>
      <c r="Q246" s="166"/>
      <c r="R246" s="162"/>
      <c r="T246" s="16"/>
      <c r="U246" s="16"/>
      <c r="V246" s="16"/>
      <c r="W246" s="16"/>
    </row>
    <row r="247" spans="1:23" s="42" customFormat="1">
      <c r="A247" s="12"/>
      <c r="B247" s="351"/>
      <c r="C247" s="162"/>
      <c r="D247" s="162"/>
      <c r="E247" s="352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166"/>
      <c r="R247" s="162"/>
      <c r="T247" s="16"/>
      <c r="U247" s="16"/>
      <c r="V247" s="16"/>
      <c r="W247" s="16"/>
    </row>
    <row r="248" spans="1:23" s="42" customFormat="1">
      <c r="A248" s="12"/>
      <c r="B248" s="351"/>
      <c r="C248" s="162"/>
      <c r="D248" s="162"/>
      <c r="E248" s="352"/>
      <c r="F248" s="353"/>
      <c r="G248" s="353"/>
      <c r="H248" s="353"/>
      <c r="I248" s="353"/>
      <c r="J248" s="353"/>
      <c r="K248" s="353"/>
      <c r="L248" s="353"/>
      <c r="M248" s="353"/>
      <c r="N248" s="353"/>
      <c r="O248" s="353"/>
      <c r="P248" s="353"/>
      <c r="Q248" s="166"/>
      <c r="R248" s="162"/>
      <c r="T248" s="16"/>
      <c r="U248" s="16"/>
      <c r="V248" s="16"/>
      <c r="W248" s="16"/>
    </row>
    <row r="249" spans="1:23" s="42" customFormat="1">
      <c r="A249" s="12"/>
      <c r="B249" s="351"/>
      <c r="C249" s="162"/>
      <c r="D249" s="162"/>
      <c r="E249" s="352"/>
      <c r="F249" s="353"/>
      <c r="G249" s="353"/>
      <c r="H249" s="353"/>
      <c r="I249" s="353"/>
      <c r="J249" s="353"/>
      <c r="K249" s="353"/>
      <c r="L249" s="353"/>
      <c r="M249" s="353"/>
      <c r="N249" s="353"/>
      <c r="O249" s="353"/>
      <c r="P249" s="353"/>
      <c r="Q249" s="166"/>
      <c r="R249" s="162"/>
      <c r="T249" s="16"/>
      <c r="U249" s="16"/>
      <c r="V249" s="16"/>
      <c r="W249" s="16"/>
    </row>
    <row r="250" spans="1:23" s="42" customFormat="1">
      <c r="A250" s="12"/>
      <c r="B250" s="351"/>
      <c r="C250" s="162"/>
      <c r="D250" s="162"/>
      <c r="E250" s="352"/>
      <c r="F250" s="353"/>
      <c r="G250" s="353"/>
      <c r="H250" s="353"/>
      <c r="I250" s="353"/>
      <c r="J250" s="353"/>
      <c r="K250" s="353"/>
      <c r="L250" s="353"/>
      <c r="M250" s="353"/>
      <c r="N250" s="353"/>
      <c r="O250" s="353"/>
      <c r="P250" s="353"/>
      <c r="Q250" s="166"/>
      <c r="R250" s="162"/>
      <c r="T250" s="16"/>
      <c r="U250" s="16"/>
      <c r="V250" s="16"/>
      <c r="W250" s="16"/>
    </row>
    <row r="251" spans="1:23" s="42" customFormat="1">
      <c r="A251" s="12"/>
      <c r="B251" s="351"/>
      <c r="C251" s="162"/>
      <c r="D251" s="162"/>
      <c r="E251" s="352"/>
      <c r="F251" s="353"/>
      <c r="G251" s="353"/>
      <c r="H251" s="353"/>
      <c r="I251" s="353"/>
      <c r="J251" s="353"/>
      <c r="K251" s="353"/>
      <c r="L251" s="353"/>
      <c r="M251" s="353"/>
      <c r="N251" s="353"/>
      <c r="O251" s="353"/>
      <c r="P251" s="353"/>
      <c r="Q251" s="166"/>
      <c r="R251" s="162"/>
      <c r="T251" s="16"/>
      <c r="U251" s="16"/>
      <c r="V251" s="16"/>
      <c r="W251" s="16"/>
    </row>
    <row r="252" spans="1:23" s="42" customFormat="1">
      <c r="A252" s="12"/>
      <c r="B252" s="351"/>
      <c r="C252" s="162"/>
      <c r="D252" s="162"/>
      <c r="E252" s="352"/>
      <c r="F252" s="353"/>
      <c r="G252" s="353"/>
      <c r="H252" s="353"/>
      <c r="I252" s="353"/>
      <c r="J252" s="353"/>
      <c r="K252" s="353"/>
      <c r="L252" s="353"/>
      <c r="M252" s="353"/>
      <c r="N252" s="353"/>
      <c r="O252" s="353"/>
      <c r="P252" s="353"/>
      <c r="Q252" s="166"/>
      <c r="R252" s="162"/>
      <c r="T252" s="16"/>
      <c r="U252" s="16"/>
      <c r="V252" s="16"/>
      <c r="W252" s="16"/>
    </row>
    <row r="253" spans="1:23" s="42" customFormat="1">
      <c r="A253" s="12"/>
      <c r="B253" s="351"/>
      <c r="C253" s="162"/>
      <c r="D253" s="162"/>
      <c r="E253" s="352"/>
      <c r="F253" s="353"/>
      <c r="G253" s="353"/>
      <c r="H253" s="353"/>
      <c r="I253" s="353"/>
      <c r="J253" s="353"/>
      <c r="K253" s="353"/>
      <c r="L253" s="353"/>
      <c r="M253" s="353"/>
      <c r="N253" s="353"/>
      <c r="O253" s="353"/>
      <c r="P253" s="353"/>
      <c r="Q253" s="166"/>
      <c r="R253" s="162"/>
      <c r="T253" s="16"/>
      <c r="U253" s="16"/>
      <c r="V253" s="16"/>
      <c r="W253" s="16"/>
    </row>
    <row r="254" spans="1:23" s="42" customFormat="1">
      <c r="A254" s="12"/>
      <c r="B254" s="351"/>
      <c r="C254" s="162"/>
      <c r="D254" s="162"/>
      <c r="E254" s="352"/>
      <c r="F254" s="353"/>
      <c r="G254" s="353"/>
      <c r="H254" s="353"/>
      <c r="I254" s="353"/>
      <c r="J254" s="353"/>
      <c r="K254" s="353"/>
      <c r="L254" s="353"/>
      <c r="M254" s="353"/>
      <c r="N254" s="353"/>
      <c r="O254" s="353"/>
      <c r="P254" s="353"/>
      <c r="Q254" s="166"/>
      <c r="R254" s="162"/>
      <c r="T254" s="16"/>
      <c r="U254" s="16"/>
      <c r="V254" s="16"/>
      <c r="W254" s="16"/>
    </row>
    <row r="255" spans="1:23" s="42" customFormat="1">
      <c r="A255" s="12"/>
      <c r="B255" s="351"/>
      <c r="C255" s="162"/>
      <c r="D255" s="162"/>
      <c r="E255" s="352"/>
      <c r="F255" s="353"/>
      <c r="G255" s="353"/>
      <c r="H255" s="353"/>
      <c r="I255" s="353"/>
      <c r="J255" s="353"/>
      <c r="K255" s="353"/>
      <c r="L255" s="353"/>
      <c r="M255" s="353"/>
      <c r="N255" s="353"/>
      <c r="O255" s="353"/>
      <c r="P255" s="353"/>
      <c r="Q255" s="166"/>
      <c r="R255" s="162"/>
      <c r="T255" s="16"/>
      <c r="U255" s="16"/>
      <c r="V255" s="16"/>
      <c r="W255" s="16"/>
    </row>
    <row r="256" spans="1:23" s="42" customFormat="1">
      <c r="A256" s="12"/>
      <c r="B256" s="351"/>
      <c r="C256" s="162"/>
      <c r="D256" s="162"/>
      <c r="E256" s="352"/>
      <c r="F256" s="353"/>
      <c r="G256" s="353"/>
      <c r="H256" s="353"/>
      <c r="I256" s="353"/>
      <c r="J256" s="353"/>
      <c r="K256" s="353"/>
      <c r="L256" s="353"/>
      <c r="M256" s="353"/>
      <c r="N256" s="353"/>
      <c r="O256" s="353"/>
      <c r="P256" s="353"/>
      <c r="Q256" s="166"/>
      <c r="R256" s="162"/>
      <c r="T256" s="16"/>
      <c r="U256" s="16"/>
      <c r="V256" s="16"/>
      <c r="W256" s="16"/>
    </row>
    <row r="257" spans="1:23" s="42" customFormat="1">
      <c r="A257" s="12"/>
      <c r="B257" s="351"/>
      <c r="C257" s="162"/>
      <c r="D257" s="162"/>
      <c r="E257" s="352"/>
      <c r="F257" s="353"/>
      <c r="G257" s="353"/>
      <c r="H257" s="353"/>
      <c r="I257" s="353"/>
      <c r="J257" s="353"/>
      <c r="K257" s="353"/>
      <c r="L257" s="353"/>
      <c r="M257" s="353"/>
      <c r="N257" s="353"/>
      <c r="O257" s="353"/>
      <c r="P257" s="353"/>
      <c r="Q257" s="166"/>
      <c r="R257" s="162"/>
      <c r="T257" s="16"/>
      <c r="U257" s="16"/>
      <c r="V257" s="16"/>
      <c r="W257" s="16"/>
    </row>
    <row r="258" spans="1:23" s="42" customFormat="1">
      <c r="A258" s="12"/>
      <c r="B258" s="351"/>
      <c r="C258" s="162"/>
      <c r="D258" s="162"/>
      <c r="E258" s="352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166"/>
      <c r="R258" s="162"/>
      <c r="T258" s="16"/>
      <c r="U258" s="16"/>
      <c r="V258" s="16"/>
      <c r="W258" s="16"/>
    </row>
    <row r="259" spans="1:23" s="42" customFormat="1">
      <c r="A259" s="12"/>
      <c r="B259" s="351"/>
      <c r="C259" s="162"/>
      <c r="D259" s="162"/>
      <c r="E259" s="352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166"/>
      <c r="R259" s="162"/>
      <c r="T259" s="16"/>
      <c r="U259" s="16"/>
      <c r="V259" s="16"/>
      <c r="W259" s="16"/>
    </row>
    <row r="260" spans="1:23" s="42" customFormat="1">
      <c r="A260" s="12"/>
      <c r="B260" s="351"/>
      <c r="C260" s="162"/>
      <c r="D260" s="162"/>
      <c r="E260" s="352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166"/>
      <c r="R260" s="162"/>
      <c r="T260" s="16"/>
      <c r="U260" s="16"/>
      <c r="V260" s="16"/>
      <c r="W260" s="16"/>
    </row>
    <row r="261" spans="1:23" s="42" customFormat="1">
      <c r="A261" s="12"/>
      <c r="B261" s="351"/>
      <c r="C261" s="162"/>
      <c r="D261" s="162"/>
      <c r="E261" s="352"/>
      <c r="F261" s="353"/>
      <c r="G261" s="353"/>
      <c r="H261" s="353"/>
      <c r="I261" s="353"/>
      <c r="J261" s="353"/>
      <c r="K261" s="353"/>
      <c r="L261" s="353"/>
      <c r="M261" s="353"/>
      <c r="N261" s="353"/>
      <c r="O261" s="353"/>
      <c r="P261" s="353"/>
      <c r="Q261" s="166"/>
      <c r="R261" s="162"/>
      <c r="T261" s="16"/>
      <c r="U261" s="16"/>
      <c r="V261" s="16"/>
      <c r="W261" s="16"/>
    </row>
    <row r="262" spans="1:23" s="42" customFormat="1">
      <c r="A262" s="12"/>
      <c r="B262" s="351"/>
      <c r="C262" s="162"/>
      <c r="D262" s="162"/>
      <c r="E262" s="352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166"/>
      <c r="R262" s="162"/>
      <c r="T262" s="16"/>
      <c r="U262" s="16"/>
      <c r="V262" s="16"/>
      <c r="W262" s="16"/>
    </row>
    <row r="263" spans="1:23" s="42" customFormat="1">
      <c r="A263" s="12"/>
      <c r="B263" s="351"/>
      <c r="C263" s="162"/>
      <c r="D263" s="162"/>
      <c r="E263" s="352"/>
      <c r="F263" s="353"/>
      <c r="G263" s="353"/>
      <c r="H263" s="353"/>
      <c r="I263" s="353"/>
      <c r="J263" s="353"/>
      <c r="K263" s="353"/>
      <c r="L263" s="353"/>
      <c r="M263" s="353"/>
      <c r="N263" s="353"/>
      <c r="O263" s="353"/>
      <c r="P263" s="353"/>
      <c r="Q263" s="166"/>
      <c r="R263" s="162"/>
      <c r="T263" s="16"/>
      <c r="U263" s="16"/>
      <c r="V263" s="16"/>
      <c r="W263" s="16"/>
    </row>
    <row r="264" spans="1:23" s="42" customFormat="1">
      <c r="A264" s="12"/>
      <c r="B264" s="351"/>
      <c r="C264" s="162"/>
      <c r="D264" s="162"/>
      <c r="E264" s="352"/>
      <c r="F264" s="353"/>
      <c r="G264" s="353"/>
      <c r="H264" s="353"/>
      <c r="I264" s="353"/>
      <c r="J264" s="353"/>
      <c r="K264" s="353"/>
      <c r="L264" s="353"/>
      <c r="M264" s="353"/>
      <c r="N264" s="353"/>
      <c r="O264" s="353"/>
      <c r="P264" s="353"/>
      <c r="Q264" s="166"/>
      <c r="R264" s="162"/>
      <c r="T264" s="16"/>
      <c r="U264" s="16"/>
      <c r="V264" s="16"/>
      <c r="W264" s="16"/>
    </row>
    <row r="265" spans="1:23" s="42" customFormat="1">
      <c r="A265" s="12"/>
      <c r="B265" s="351"/>
      <c r="C265" s="162"/>
      <c r="D265" s="162"/>
      <c r="E265" s="352"/>
      <c r="F265" s="353"/>
      <c r="G265" s="353"/>
      <c r="H265" s="353"/>
      <c r="I265" s="353"/>
      <c r="J265" s="353"/>
      <c r="K265" s="353"/>
      <c r="L265" s="353"/>
      <c r="M265" s="353"/>
      <c r="N265" s="353"/>
      <c r="O265" s="353"/>
      <c r="P265" s="353"/>
      <c r="Q265" s="166"/>
      <c r="R265" s="162"/>
      <c r="T265" s="16"/>
      <c r="U265" s="16"/>
      <c r="V265" s="16"/>
      <c r="W265" s="16"/>
    </row>
    <row r="266" spans="1:23" s="42" customFormat="1">
      <c r="A266" s="12"/>
      <c r="B266" s="351"/>
      <c r="C266" s="162"/>
      <c r="D266" s="162"/>
      <c r="E266" s="352"/>
      <c r="F266" s="353"/>
      <c r="G266" s="353"/>
      <c r="H266" s="353"/>
      <c r="I266" s="353"/>
      <c r="J266" s="353"/>
      <c r="K266" s="353"/>
      <c r="L266" s="353"/>
      <c r="M266" s="353"/>
      <c r="N266" s="353"/>
      <c r="O266" s="353"/>
      <c r="P266" s="353"/>
      <c r="Q266" s="166"/>
      <c r="R266" s="162"/>
      <c r="T266" s="16"/>
      <c r="U266" s="16"/>
      <c r="V266" s="16"/>
      <c r="W266" s="16"/>
    </row>
    <row r="267" spans="1:23" s="42" customFormat="1">
      <c r="A267" s="12"/>
      <c r="B267" s="351"/>
      <c r="C267" s="162"/>
      <c r="D267" s="162"/>
      <c r="E267" s="352"/>
      <c r="F267" s="353"/>
      <c r="G267" s="353"/>
      <c r="H267" s="353"/>
      <c r="I267" s="353"/>
      <c r="J267" s="353"/>
      <c r="K267" s="353"/>
      <c r="L267" s="353"/>
      <c r="M267" s="353"/>
      <c r="N267" s="353"/>
      <c r="O267" s="353"/>
      <c r="P267" s="353"/>
      <c r="Q267" s="166"/>
      <c r="R267" s="162"/>
      <c r="T267" s="16"/>
      <c r="U267" s="16"/>
      <c r="V267" s="16"/>
      <c r="W267" s="16"/>
    </row>
    <row r="268" spans="1:23" s="42" customFormat="1">
      <c r="A268" s="12"/>
      <c r="B268" s="351"/>
      <c r="C268" s="162"/>
      <c r="D268" s="162"/>
      <c r="E268" s="352"/>
      <c r="F268" s="353"/>
      <c r="G268" s="353"/>
      <c r="H268" s="353"/>
      <c r="I268" s="353"/>
      <c r="J268" s="353"/>
      <c r="K268" s="353"/>
      <c r="L268" s="353"/>
      <c r="M268" s="353"/>
      <c r="N268" s="353"/>
      <c r="O268" s="353"/>
      <c r="P268" s="353"/>
      <c r="Q268" s="166"/>
      <c r="R268" s="162"/>
      <c r="T268" s="16"/>
      <c r="U268" s="16"/>
      <c r="V268" s="16"/>
      <c r="W268" s="16"/>
    </row>
    <row r="269" spans="1:23" s="42" customFormat="1">
      <c r="A269" s="12"/>
      <c r="B269" s="351"/>
      <c r="C269" s="162"/>
      <c r="D269" s="162"/>
      <c r="E269" s="352"/>
      <c r="F269" s="353"/>
      <c r="G269" s="353"/>
      <c r="H269" s="353"/>
      <c r="I269" s="353"/>
      <c r="J269" s="353"/>
      <c r="K269" s="353"/>
      <c r="L269" s="353"/>
      <c r="M269" s="353"/>
      <c r="N269" s="353"/>
      <c r="O269" s="353"/>
      <c r="P269" s="353"/>
      <c r="Q269" s="166"/>
      <c r="R269" s="162"/>
      <c r="T269" s="16"/>
      <c r="U269" s="16"/>
      <c r="V269" s="16"/>
      <c r="W269" s="16"/>
    </row>
    <row r="270" spans="1:23" s="42" customFormat="1">
      <c r="A270" s="12"/>
      <c r="B270" s="351"/>
      <c r="C270" s="162"/>
      <c r="D270" s="162"/>
      <c r="E270" s="352"/>
      <c r="F270" s="353"/>
      <c r="G270" s="353"/>
      <c r="H270" s="353"/>
      <c r="I270" s="353"/>
      <c r="J270" s="353"/>
      <c r="K270" s="353"/>
      <c r="L270" s="353"/>
      <c r="M270" s="353"/>
      <c r="N270" s="353"/>
      <c r="O270" s="353"/>
      <c r="P270" s="353"/>
      <c r="Q270" s="166"/>
      <c r="R270" s="162"/>
      <c r="T270" s="16"/>
      <c r="U270" s="16"/>
      <c r="V270" s="16"/>
      <c r="W270" s="16"/>
    </row>
    <row r="271" spans="1:23" s="42" customFormat="1">
      <c r="A271" s="12"/>
      <c r="B271" s="351"/>
      <c r="C271" s="162"/>
      <c r="D271" s="162"/>
      <c r="E271" s="352"/>
      <c r="F271" s="353"/>
      <c r="G271" s="353"/>
      <c r="H271" s="353"/>
      <c r="I271" s="353"/>
      <c r="J271" s="353"/>
      <c r="K271" s="353"/>
      <c r="L271" s="353"/>
      <c r="M271" s="353"/>
      <c r="N271" s="353"/>
      <c r="O271" s="353"/>
      <c r="P271" s="353"/>
      <c r="Q271" s="166"/>
      <c r="R271" s="162"/>
      <c r="T271" s="16"/>
      <c r="U271" s="16"/>
      <c r="V271" s="16"/>
      <c r="W271" s="16"/>
    </row>
    <row r="272" spans="1:23" s="42" customFormat="1">
      <c r="A272" s="12"/>
      <c r="B272" s="351"/>
      <c r="C272" s="162"/>
      <c r="D272" s="162"/>
      <c r="E272" s="352"/>
      <c r="F272" s="353"/>
      <c r="G272" s="353"/>
      <c r="H272" s="353"/>
      <c r="I272" s="353"/>
      <c r="J272" s="353"/>
      <c r="K272" s="353"/>
      <c r="L272" s="353"/>
      <c r="M272" s="353"/>
      <c r="N272" s="353"/>
      <c r="O272" s="353"/>
      <c r="P272" s="353"/>
      <c r="Q272" s="166"/>
      <c r="R272" s="162"/>
      <c r="T272" s="16"/>
      <c r="U272" s="16"/>
      <c r="V272" s="16"/>
      <c r="W272" s="16"/>
    </row>
    <row r="273" spans="1:23" s="42" customFormat="1">
      <c r="A273" s="12"/>
      <c r="B273" s="351"/>
      <c r="C273" s="162"/>
      <c r="D273" s="162"/>
      <c r="E273" s="352"/>
      <c r="F273" s="353"/>
      <c r="G273" s="353"/>
      <c r="H273" s="353"/>
      <c r="I273" s="353"/>
      <c r="J273" s="353"/>
      <c r="K273" s="353"/>
      <c r="L273" s="353"/>
      <c r="M273" s="353"/>
      <c r="N273" s="353"/>
      <c r="O273" s="353"/>
      <c r="P273" s="353"/>
      <c r="Q273" s="166"/>
      <c r="R273" s="162"/>
      <c r="T273" s="16"/>
      <c r="U273" s="16"/>
      <c r="V273" s="16"/>
      <c r="W273" s="16"/>
    </row>
    <row r="274" spans="1:23" s="42" customFormat="1">
      <c r="A274" s="12"/>
      <c r="B274" s="351"/>
      <c r="C274" s="162"/>
      <c r="D274" s="162"/>
      <c r="E274" s="352"/>
      <c r="F274" s="353"/>
      <c r="G274" s="353"/>
      <c r="H274" s="353"/>
      <c r="I274" s="353"/>
      <c r="J274" s="353"/>
      <c r="K274" s="353"/>
      <c r="L274" s="353"/>
      <c r="M274" s="353"/>
      <c r="N274" s="353"/>
      <c r="O274" s="353"/>
      <c r="P274" s="353"/>
      <c r="Q274" s="166"/>
      <c r="R274" s="162"/>
      <c r="T274" s="16"/>
      <c r="U274" s="16"/>
      <c r="V274" s="16"/>
      <c r="W274" s="16"/>
    </row>
    <row r="275" spans="1:23" s="42" customFormat="1">
      <c r="A275" s="12"/>
      <c r="B275" s="351"/>
      <c r="C275" s="162"/>
      <c r="D275" s="162"/>
      <c r="E275" s="352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166"/>
      <c r="R275" s="162"/>
      <c r="T275" s="16"/>
      <c r="U275" s="16"/>
      <c r="V275" s="16"/>
      <c r="W275" s="16"/>
    </row>
    <row r="276" spans="1:23" s="42" customFormat="1">
      <c r="A276" s="12"/>
      <c r="B276" s="351"/>
      <c r="C276" s="162"/>
      <c r="D276" s="162"/>
      <c r="E276" s="352"/>
      <c r="F276" s="353"/>
      <c r="G276" s="353"/>
      <c r="H276" s="353"/>
      <c r="I276" s="353"/>
      <c r="J276" s="353"/>
      <c r="K276" s="353"/>
      <c r="L276" s="353"/>
      <c r="M276" s="353"/>
      <c r="N276" s="353"/>
      <c r="O276" s="353"/>
      <c r="P276" s="353"/>
      <c r="Q276" s="166"/>
      <c r="R276" s="162"/>
      <c r="T276" s="16"/>
      <c r="U276" s="16"/>
      <c r="V276" s="16"/>
      <c r="W276" s="16"/>
    </row>
    <row r="277" spans="1:23" s="42" customFormat="1">
      <c r="A277" s="12"/>
      <c r="B277" s="351"/>
      <c r="C277" s="162"/>
      <c r="D277" s="162"/>
      <c r="E277" s="352"/>
      <c r="F277" s="353"/>
      <c r="G277" s="353"/>
      <c r="H277" s="353"/>
      <c r="I277" s="353"/>
      <c r="J277" s="353"/>
      <c r="K277" s="353"/>
      <c r="L277" s="353"/>
      <c r="M277" s="353"/>
      <c r="N277" s="353"/>
      <c r="O277" s="353"/>
      <c r="P277" s="353"/>
      <c r="Q277" s="166"/>
      <c r="R277" s="162"/>
      <c r="T277" s="16"/>
      <c r="U277" s="16"/>
      <c r="V277" s="16"/>
      <c r="W277" s="16"/>
    </row>
    <row r="278" spans="1:23" s="42" customFormat="1">
      <c r="A278" s="12"/>
      <c r="B278" s="351"/>
      <c r="C278" s="162"/>
      <c r="D278" s="162"/>
      <c r="E278" s="352"/>
      <c r="F278" s="353"/>
      <c r="G278" s="353"/>
      <c r="H278" s="353"/>
      <c r="I278" s="353"/>
      <c r="J278" s="353"/>
      <c r="K278" s="353"/>
      <c r="L278" s="353"/>
      <c r="M278" s="353"/>
      <c r="N278" s="353"/>
      <c r="O278" s="353"/>
      <c r="P278" s="353"/>
      <c r="Q278" s="166"/>
      <c r="R278" s="162"/>
      <c r="T278" s="16"/>
      <c r="U278" s="16"/>
      <c r="V278" s="16"/>
      <c r="W278" s="16"/>
    </row>
    <row r="279" spans="1:23" s="42" customFormat="1">
      <c r="A279" s="12"/>
      <c r="B279" s="351"/>
      <c r="C279" s="162"/>
      <c r="D279" s="162"/>
      <c r="E279" s="352"/>
      <c r="F279" s="353"/>
      <c r="G279" s="353"/>
      <c r="H279" s="353"/>
      <c r="I279" s="353"/>
      <c r="J279" s="353"/>
      <c r="K279" s="353"/>
      <c r="L279" s="353"/>
      <c r="M279" s="353"/>
      <c r="N279" s="353"/>
      <c r="O279" s="353"/>
      <c r="P279" s="353"/>
      <c r="Q279" s="166"/>
      <c r="R279" s="162"/>
      <c r="T279" s="16"/>
      <c r="U279" s="16"/>
      <c r="V279" s="16"/>
      <c r="W279" s="16"/>
    </row>
    <row r="280" spans="1:23" s="42" customFormat="1">
      <c r="A280" s="12"/>
      <c r="B280" s="351"/>
      <c r="C280" s="162"/>
      <c r="D280" s="162"/>
      <c r="E280" s="352"/>
      <c r="F280" s="353"/>
      <c r="G280" s="353"/>
      <c r="H280" s="353"/>
      <c r="I280" s="353"/>
      <c r="J280" s="353"/>
      <c r="K280" s="353"/>
      <c r="L280" s="353"/>
      <c r="M280" s="353"/>
      <c r="N280" s="353"/>
      <c r="O280" s="353"/>
      <c r="P280" s="353"/>
      <c r="Q280" s="166"/>
      <c r="R280" s="162"/>
      <c r="T280" s="16"/>
      <c r="U280" s="16"/>
      <c r="V280" s="16"/>
      <c r="W280" s="16"/>
    </row>
    <row r="281" spans="1:23" s="42" customFormat="1">
      <c r="A281" s="12"/>
      <c r="B281" s="351"/>
      <c r="C281" s="162"/>
      <c r="D281" s="162"/>
      <c r="E281" s="352"/>
      <c r="F281" s="353"/>
      <c r="G281" s="353"/>
      <c r="H281" s="353"/>
      <c r="I281" s="353"/>
      <c r="J281" s="353"/>
      <c r="K281" s="353"/>
      <c r="L281" s="353"/>
      <c r="M281" s="353"/>
      <c r="N281" s="353"/>
      <c r="O281" s="353"/>
      <c r="P281" s="353"/>
      <c r="Q281" s="166"/>
      <c r="R281" s="162"/>
      <c r="T281" s="16"/>
      <c r="U281" s="16"/>
      <c r="V281" s="16"/>
      <c r="W281" s="16"/>
    </row>
    <row r="282" spans="1:23" s="42" customFormat="1">
      <c r="A282" s="12"/>
      <c r="B282" s="351"/>
      <c r="C282" s="162"/>
      <c r="D282" s="162"/>
      <c r="E282" s="352"/>
      <c r="F282" s="353"/>
      <c r="G282" s="353"/>
      <c r="H282" s="353"/>
      <c r="I282" s="353"/>
      <c r="J282" s="353"/>
      <c r="K282" s="353"/>
      <c r="L282" s="353"/>
      <c r="M282" s="353"/>
      <c r="N282" s="353"/>
      <c r="O282" s="353"/>
      <c r="P282" s="353"/>
      <c r="Q282" s="166"/>
      <c r="R282" s="162"/>
      <c r="T282" s="16"/>
      <c r="U282" s="16"/>
      <c r="V282" s="16"/>
      <c r="W282" s="16"/>
    </row>
    <row r="283" spans="1:23" s="42" customFormat="1">
      <c r="A283" s="12"/>
      <c r="B283" s="351"/>
      <c r="C283" s="162"/>
      <c r="D283" s="162"/>
      <c r="E283" s="352"/>
      <c r="F283" s="353"/>
      <c r="G283" s="353"/>
      <c r="H283" s="353"/>
      <c r="I283" s="353"/>
      <c r="J283" s="353"/>
      <c r="K283" s="353"/>
      <c r="L283" s="353"/>
      <c r="M283" s="353"/>
      <c r="N283" s="353"/>
      <c r="O283" s="353"/>
      <c r="P283" s="353"/>
      <c r="Q283" s="166"/>
      <c r="R283" s="162"/>
      <c r="T283" s="16"/>
      <c r="U283" s="16"/>
      <c r="V283" s="16"/>
      <c r="W283" s="16"/>
    </row>
    <row r="284" spans="1:23" s="42" customFormat="1">
      <c r="A284" s="12"/>
      <c r="B284" s="351"/>
      <c r="C284" s="162"/>
      <c r="D284" s="162"/>
      <c r="E284" s="352"/>
      <c r="F284" s="353"/>
      <c r="G284" s="353"/>
      <c r="H284" s="353"/>
      <c r="I284" s="353"/>
      <c r="J284" s="353"/>
      <c r="K284" s="353"/>
      <c r="L284" s="353"/>
      <c r="M284" s="353"/>
      <c r="N284" s="353"/>
      <c r="O284" s="353"/>
      <c r="P284" s="353"/>
      <c r="Q284" s="166"/>
      <c r="R284" s="162"/>
      <c r="T284" s="16"/>
      <c r="U284" s="16"/>
      <c r="V284" s="16"/>
      <c r="W284" s="16"/>
    </row>
    <row r="285" spans="1:23" s="42" customFormat="1">
      <c r="A285" s="12"/>
      <c r="B285" s="351"/>
      <c r="C285" s="162"/>
      <c r="D285" s="162"/>
      <c r="E285" s="352"/>
      <c r="F285" s="353"/>
      <c r="G285" s="353"/>
      <c r="H285" s="353"/>
      <c r="I285" s="353"/>
      <c r="J285" s="353"/>
      <c r="K285" s="353"/>
      <c r="L285" s="353"/>
      <c r="M285" s="353"/>
      <c r="N285" s="353"/>
      <c r="O285" s="353"/>
      <c r="P285" s="353"/>
      <c r="Q285" s="166"/>
      <c r="R285" s="162"/>
      <c r="T285" s="16"/>
      <c r="U285" s="16"/>
      <c r="V285" s="16"/>
      <c r="W285" s="16"/>
    </row>
    <row r="286" spans="1:23" s="42" customFormat="1">
      <c r="A286" s="12"/>
      <c r="B286" s="351"/>
      <c r="C286" s="162"/>
      <c r="D286" s="162"/>
      <c r="E286" s="352"/>
      <c r="F286" s="353"/>
      <c r="G286" s="353"/>
      <c r="H286" s="353"/>
      <c r="I286" s="353"/>
      <c r="J286" s="353"/>
      <c r="K286" s="353"/>
      <c r="L286" s="353"/>
      <c r="M286" s="353"/>
      <c r="N286" s="353"/>
      <c r="O286" s="353"/>
      <c r="P286" s="353"/>
      <c r="Q286" s="166"/>
      <c r="R286" s="162"/>
      <c r="T286" s="16"/>
      <c r="U286" s="16"/>
      <c r="V286" s="16"/>
      <c r="W286" s="16"/>
    </row>
    <row r="287" spans="1:23" s="42" customFormat="1">
      <c r="A287" s="12"/>
      <c r="B287" s="351"/>
      <c r="C287" s="162"/>
      <c r="D287" s="162"/>
      <c r="E287" s="352"/>
      <c r="F287" s="353"/>
      <c r="G287" s="353"/>
      <c r="H287" s="353"/>
      <c r="I287" s="353"/>
      <c r="J287" s="353"/>
      <c r="K287" s="353"/>
      <c r="L287" s="353"/>
      <c r="M287" s="353"/>
      <c r="N287" s="353"/>
      <c r="O287" s="353"/>
      <c r="P287" s="353"/>
      <c r="Q287" s="166"/>
      <c r="R287" s="162"/>
      <c r="T287" s="16"/>
      <c r="U287" s="16"/>
      <c r="V287" s="16"/>
      <c r="W287" s="16"/>
    </row>
    <row r="288" spans="1:23" s="42" customFormat="1">
      <c r="A288" s="12"/>
      <c r="B288" s="351"/>
      <c r="C288" s="162"/>
      <c r="D288" s="162"/>
      <c r="E288" s="352"/>
      <c r="F288" s="353"/>
      <c r="G288" s="353"/>
      <c r="H288" s="353"/>
      <c r="I288" s="353"/>
      <c r="J288" s="353"/>
      <c r="K288" s="353"/>
      <c r="L288" s="353"/>
      <c r="M288" s="353"/>
      <c r="N288" s="353"/>
      <c r="O288" s="353"/>
      <c r="P288" s="353"/>
      <c r="Q288" s="166"/>
      <c r="R288" s="162"/>
      <c r="T288" s="16"/>
      <c r="U288" s="16"/>
      <c r="V288" s="16"/>
      <c r="W288" s="16"/>
    </row>
    <row r="289" spans="1:23" s="42" customFormat="1">
      <c r="A289" s="12"/>
      <c r="B289" s="351"/>
      <c r="C289" s="162"/>
      <c r="D289" s="162"/>
      <c r="E289" s="352"/>
      <c r="F289" s="353"/>
      <c r="G289" s="353"/>
      <c r="H289" s="353"/>
      <c r="I289" s="353"/>
      <c r="J289" s="353"/>
      <c r="K289" s="353"/>
      <c r="L289" s="353"/>
      <c r="M289" s="353"/>
      <c r="N289" s="353"/>
      <c r="O289" s="353"/>
      <c r="P289" s="353"/>
      <c r="Q289" s="166"/>
      <c r="R289" s="162"/>
      <c r="T289" s="16"/>
      <c r="U289" s="16"/>
      <c r="V289" s="16"/>
      <c r="W289" s="16"/>
    </row>
    <row r="290" spans="1:23" s="42" customFormat="1">
      <c r="A290" s="12"/>
      <c r="B290" s="351"/>
      <c r="C290" s="162"/>
      <c r="D290" s="162"/>
      <c r="E290" s="352"/>
      <c r="F290" s="353"/>
      <c r="G290" s="353"/>
      <c r="H290" s="353"/>
      <c r="I290" s="353"/>
      <c r="J290" s="353"/>
      <c r="K290" s="353"/>
      <c r="L290" s="353"/>
      <c r="M290" s="353"/>
      <c r="N290" s="353"/>
      <c r="O290" s="353"/>
      <c r="P290" s="353"/>
      <c r="Q290" s="166"/>
      <c r="R290" s="162"/>
      <c r="T290" s="16"/>
      <c r="U290" s="16"/>
      <c r="V290" s="16"/>
      <c r="W290" s="16"/>
    </row>
    <row r="291" spans="1:23" s="42" customFormat="1">
      <c r="A291" s="12"/>
      <c r="B291" s="351"/>
      <c r="C291" s="162"/>
      <c r="D291" s="162"/>
      <c r="E291" s="352"/>
      <c r="F291" s="353"/>
      <c r="G291" s="353"/>
      <c r="H291" s="353"/>
      <c r="I291" s="353"/>
      <c r="J291" s="353"/>
      <c r="K291" s="353"/>
      <c r="L291" s="353"/>
      <c r="M291" s="353"/>
      <c r="N291" s="353"/>
      <c r="O291" s="353"/>
      <c r="P291" s="353"/>
      <c r="Q291" s="166"/>
      <c r="R291" s="162"/>
      <c r="T291" s="16"/>
      <c r="U291" s="16"/>
      <c r="V291" s="16"/>
      <c r="W291" s="16"/>
    </row>
    <row r="292" spans="1:23" s="42" customFormat="1">
      <c r="A292" s="12"/>
      <c r="B292" s="351"/>
      <c r="C292" s="162"/>
      <c r="D292" s="162"/>
      <c r="E292" s="352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166"/>
      <c r="R292" s="162"/>
      <c r="T292" s="16"/>
      <c r="U292" s="16"/>
      <c r="V292" s="16"/>
      <c r="W292" s="16"/>
    </row>
    <row r="293" spans="1:23" s="42" customFormat="1">
      <c r="A293" s="12"/>
      <c r="B293" s="351"/>
      <c r="C293" s="162"/>
      <c r="D293" s="162"/>
      <c r="E293" s="352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166"/>
      <c r="R293" s="162"/>
      <c r="T293" s="16"/>
      <c r="U293" s="16"/>
      <c r="V293" s="16"/>
      <c r="W293" s="16"/>
    </row>
    <row r="294" spans="1:23" s="42" customFormat="1">
      <c r="A294" s="12"/>
      <c r="B294" s="351"/>
      <c r="C294" s="162"/>
      <c r="D294" s="162"/>
      <c r="E294" s="352"/>
      <c r="F294" s="353"/>
      <c r="G294" s="353"/>
      <c r="H294" s="353"/>
      <c r="I294" s="353"/>
      <c r="J294" s="353"/>
      <c r="K294" s="353"/>
      <c r="L294" s="353"/>
      <c r="M294" s="353"/>
      <c r="N294" s="353"/>
      <c r="O294" s="353"/>
      <c r="P294" s="353"/>
      <c r="Q294" s="166"/>
      <c r="R294" s="162"/>
      <c r="T294" s="16"/>
      <c r="U294" s="16"/>
      <c r="V294" s="16"/>
      <c r="W294" s="16"/>
    </row>
    <row r="295" spans="1:23" s="42" customFormat="1">
      <c r="A295" s="12"/>
      <c r="B295" s="351"/>
      <c r="C295" s="162"/>
      <c r="D295" s="162"/>
      <c r="E295" s="352"/>
      <c r="F295" s="353"/>
      <c r="G295" s="353"/>
      <c r="H295" s="353"/>
      <c r="I295" s="353"/>
      <c r="J295" s="353"/>
      <c r="K295" s="353"/>
      <c r="L295" s="353"/>
      <c r="M295" s="353"/>
      <c r="N295" s="353"/>
      <c r="O295" s="353"/>
      <c r="P295" s="353"/>
      <c r="Q295" s="166"/>
      <c r="R295" s="162"/>
      <c r="T295" s="16"/>
      <c r="U295" s="16"/>
      <c r="V295" s="16"/>
      <c r="W295" s="16"/>
    </row>
    <row r="296" spans="1:23" s="42" customFormat="1">
      <c r="A296" s="12"/>
      <c r="B296" s="351"/>
      <c r="C296" s="162"/>
      <c r="D296" s="162"/>
      <c r="E296" s="352"/>
      <c r="F296" s="353"/>
      <c r="G296" s="353"/>
      <c r="H296" s="353"/>
      <c r="I296" s="353"/>
      <c r="J296" s="353"/>
      <c r="K296" s="353"/>
      <c r="L296" s="353"/>
      <c r="M296" s="353"/>
      <c r="N296" s="353"/>
      <c r="O296" s="353"/>
      <c r="P296" s="353"/>
      <c r="Q296" s="166"/>
      <c r="R296" s="162"/>
      <c r="T296" s="16"/>
      <c r="U296" s="16"/>
      <c r="V296" s="16"/>
      <c r="W296" s="16"/>
    </row>
    <row r="297" spans="1:23" s="42" customFormat="1">
      <c r="A297" s="12"/>
      <c r="B297" s="351"/>
      <c r="C297" s="162"/>
      <c r="D297" s="162"/>
      <c r="E297" s="352"/>
      <c r="F297" s="353"/>
      <c r="G297" s="353"/>
      <c r="H297" s="353"/>
      <c r="I297" s="353"/>
      <c r="J297" s="353"/>
      <c r="K297" s="353"/>
      <c r="L297" s="353"/>
      <c r="M297" s="353"/>
      <c r="N297" s="353"/>
      <c r="O297" s="353"/>
      <c r="P297" s="353"/>
      <c r="Q297" s="166"/>
      <c r="R297" s="162"/>
      <c r="T297" s="16"/>
      <c r="U297" s="16"/>
      <c r="V297" s="16"/>
      <c r="W297" s="16"/>
    </row>
    <row r="298" spans="1:23" s="42" customFormat="1">
      <c r="A298" s="12"/>
      <c r="B298" s="351"/>
      <c r="C298" s="162"/>
      <c r="D298" s="162"/>
      <c r="E298" s="352"/>
      <c r="F298" s="353"/>
      <c r="G298" s="353"/>
      <c r="H298" s="353"/>
      <c r="I298" s="353"/>
      <c r="J298" s="353"/>
      <c r="K298" s="353"/>
      <c r="L298" s="353"/>
      <c r="M298" s="353"/>
      <c r="N298" s="353"/>
      <c r="O298" s="353"/>
      <c r="P298" s="353"/>
      <c r="Q298" s="166"/>
      <c r="R298" s="162"/>
      <c r="T298" s="16"/>
      <c r="U298" s="16"/>
      <c r="V298" s="16"/>
      <c r="W298" s="16"/>
    </row>
    <row r="299" spans="1:23" s="42" customFormat="1">
      <c r="A299" s="12"/>
      <c r="B299" s="351"/>
      <c r="C299" s="162"/>
      <c r="D299" s="162"/>
      <c r="E299" s="352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166"/>
      <c r="R299" s="162"/>
      <c r="T299" s="16"/>
      <c r="U299" s="16"/>
      <c r="V299" s="16"/>
      <c r="W299" s="16"/>
    </row>
    <row r="300" spans="1:23" s="42" customFormat="1">
      <c r="A300" s="12"/>
      <c r="B300" s="351"/>
      <c r="C300" s="162"/>
      <c r="D300" s="162"/>
      <c r="E300" s="352"/>
      <c r="F300" s="353"/>
      <c r="G300" s="353"/>
      <c r="H300" s="353"/>
      <c r="I300" s="353"/>
      <c r="J300" s="353"/>
      <c r="K300" s="353"/>
      <c r="L300" s="353"/>
      <c r="M300" s="353"/>
      <c r="N300" s="353"/>
      <c r="O300" s="353"/>
      <c r="P300" s="353"/>
      <c r="Q300" s="166"/>
      <c r="R300" s="162"/>
      <c r="T300" s="16"/>
      <c r="U300" s="16"/>
      <c r="V300" s="16"/>
      <c r="W300" s="16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51</vt:i4>
      </vt:variant>
    </vt:vector>
  </HeadingPairs>
  <TitlesOfParts>
    <vt:vector size="77" baseType="lpstr">
      <vt:lpstr>ГВО 12-13  печать</vt:lpstr>
      <vt:lpstr>ГВО 12-13 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'2'!Заголовки_для_печати</vt:lpstr>
      <vt:lpstr>'20'!Заголовки_для_печати</vt:lpstr>
      <vt:lpstr>'21'!Заголовки_для_печати</vt:lpstr>
      <vt:lpstr>'22'!Заголовки_для_печати</vt:lpstr>
      <vt:lpstr>'23'!Заголовки_для_печати</vt:lpstr>
      <vt:lpstr>'24'!Заголовки_для_печати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'ГВО 12-13 '!Заголовки_для_печати</vt:lpstr>
      <vt:lpstr>'ГВО 12-13  печать'!Заголовки_для_печати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'2'!Область_печати</vt:lpstr>
      <vt:lpstr>'20'!Область_печати</vt:lpstr>
      <vt:lpstr>'21'!Область_печати</vt:lpstr>
      <vt:lpstr>'22'!Область_печати</vt:lpstr>
      <vt:lpstr>'23'!Область_печати</vt:lpstr>
      <vt:lpstr>'24'!Область_печати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'ГВО 12-13 '!Область_печати</vt:lpstr>
    </vt:vector>
  </TitlesOfParts>
  <Company>Филиал ОАО "МРСК Северо - Запада" "Колэнерго"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АСТУ</dc:creator>
  <cp:lastModifiedBy>Быкова</cp:lastModifiedBy>
  <cp:lastPrinted>2012-09-13T07:36:19Z</cp:lastPrinted>
  <dcterms:created xsi:type="dcterms:W3CDTF">2012-08-18T14:27:12Z</dcterms:created>
  <dcterms:modified xsi:type="dcterms:W3CDTF">2013-02-14T07:48:41Z</dcterms:modified>
</cp:coreProperties>
</file>